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360" windowHeight="7620"/>
  </bookViews>
  <sheets>
    <sheet name="ՀԱՅԵՐԵՆ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D6" i="1" l="1"/>
  <c r="BE6" i="1"/>
  <c r="BC6" i="1" s="1"/>
  <c r="BD7" i="1"/>
  <c r="BE7" i="1"/>
  <c r="BC7" i="1" s="1"/>
  <c r="BD8" i="1"/>
  <c r="BE8" i="1"/>
  <c r="BC8" i="1" s="1"/>
  <c r="BD9" i="1"/>
  <c r="BE9" i="1"/>
  <c r="BC9" i="1" s="1"/>
  <c r="BD10" i="1"/>
  <c r="BE10" i="1"/>
  <c r="BC10" i="1" s="1"/>
  <c r="BD11" i="1"/>
  <c r="BE11" i="1"/>
  <c r="BC11" i="1" s="1"/>
  <c r="BF11" i="1"/>
  <c r="BD12" i="1"/>
  <c r="BE12" i="1"/>
  <c r="BC12" i="1" s="1"/>
  <c r="BD13" i="1"/>
  <c r="BE13" i="1"/>
  <c r="BC13" i="1" s="1"/>
  <c r="BD14" i="1"/>
  <c r="BE14" i="1"/>
  <c r="BC14" i="1" s="1"/>
  <c r="BD15" i="1"/>
  <c r="BE15" i="1"/>
  <c r="BC15" i="1" s="1"/>
  <c r="BF15" i="1"/>
  <c r="BD16" i="1"/>
  <c r="BE16" i="1"/>
  <c r="BC16" i="1" s="1"/>
  <c r="BD17" i="1"/>
  <c r="BE17" i="1"/>
  <c r="BC17" i="1" s="1"/>
  <c r="BF17" i="1"/>
  <c r="BD18" i="1"/>
  <c r="BE18" i="1"/>
  <c r="BC18" i="1" s="1"/>
  <c r="BD19" i="1"/>
  <c r="BE19" i="1"/>
  <c r="BC19" i="1" s="1"/>
  <c r="BD20" i="1"/>
  <c r="BE20" i="1"/>
  <c r="BC20" i="1" s="1"/>
  <c r="BD21" i="1"/>
  <c r="BE21" i="1"/>
  <c r="BC21" i="1" s="1"/>
  <c r="BD22" i="1"/>
  <c r="BE22" i="1"/>
  <c r="BC22" i="1" s="1"/>
  <c r="BD23" i="1"/>
  <c r="BE23" i="1"/>
  <c r="BC23" i="1" s="1"/>
  <c r="BD24" i="1"/>
  <c r="BE24" i="1"/>
  <c r="BC24" i="1" s="1"/>
  <c r="BD25" i="1"/>
  <c r="BE25" i="1"/>
  <c r="BC25" i="1" s="1"/>
  <c r="BF25" i="1"/>
  <c r="BD26" i="1"/>
  <c r="BE26" i="1"/>
  <c r="BC26" i="1" s="1"/>
  <c r="BD27" i="1"/>
  <c r="BE27" i="1"/>
  <c r="BC27" i="1" s="1"/>
  <c r="BF27" i="1"/>
  <c r="BD28" i="1"/>
  <c r="BE28" i="1"/>
  <c r="BC28" i="1" s="1"/>
  <c r="BD29" i="1"/>
  <c r="BE29" i="1"/>
  <c r="BC29" i="1" s="1"/>
  <c r="BD30" i="1"/>
  <c r="BE30" i="1"/>
  <c r="BC30" i="1" s="1"/>
  <c r="BF30" i="1"/>
  <c r="BD31" i="1"/>
  <c r="BE31" i="1"/>
  <c r="BC31" i="1" s="1"/>
  <c r="BF31" i="1"/>
  <c r="BD32" i="1"/>
  <c r="BE32" i="1"/>
  <c r="BC32" i="1" s="1"/>
  <c r="BD33" i="1"/>
  <c r="BE33" i="1"/>
  <c r="BC33" i="1" s="1"/>
  <c r="BF33" i="1"/>
  <c r="BD34" i="1"/>
  <c r="BE34" i="1"/>
  <c r="BC34" i="1" s="1"/>
  <c r="BD35" i="1"/>
  <c r="BE35" i="1"/>
  <c r="BC35" i="1" s="1"/>
  <c r="BD36" i="1"/>
  <c r="BE36" i="1"/>
  <c r="BC36" i="1" s="1"/>
  <c r="BD37" i="1"/>
  <c r="BE37" i="1"/>
  <c r="BC37" i="1" s="1"/>
  <c r="BF37" i="1"/>
  <c r="BD38" i="1"/>
  <c r="BE38" i="1"/>
  <c r="BC38" i="1" s="1"/>
  <c r="BD39" i="1"/>
  <c r="BE39" i="1"/>
  <c r="BC39" i="1" s="1"/>
  <c r="BF39" i="1"/>
  <c r="BD40" i="1"/>
  <c r="BE40" i="1"/>
  <c r="BC40" i="1" s="1"/>
  <c r="BD41" i="1"/>
  <c r="BE41" i="1"/>
  <c r="BC41" i="1" s="1"/>
  <c r="BD42" i="1"/>
  <c r="BE42" i="1"/>
  <c r="BC42" i="1" s="1"/>
  <c r="BD43" i="1"/>
  <c r="BE43" i="1"/>
  <c r="BC43" i="1" s="1"/>
  <c r="BF43" i="1"/>
  <c r="BD44" i="1"/>
  <c r="BE44" i="1"/>
  <c r="BC44" i="1" s="1"/>
  <c r="BD45" i="1"/>
  <c r="BE45" i="1"/>
  <c r="BC45" i="1" s="1"/>
  <c r="BF45" i="1"/>
  <c r="BD46" i="1"/>
  <c r="BE46" i="1"/>
  <c r="BC46" i="1" s="1"/>
  <c r="BF46" i="1"/>
  <c r="BD47" i="1"/>
  <c r="BE47" i="1"/>
  <c r="BC47" i="1" s="1"/>
  <c r="BD48" i="1"/>
  <c r="BE48" i="1"/>
  <c r="BC48" i="1" s="1"/>
  <c r="BD5" i="1"/>
  <c r="BE5" i="1"/>
  <c r="BC5" i="1" s="1"/>
  <c r="AY6" i="1"/>
  <c r="AZ6" i="1"/>
  <c r="AX6" i="1" s="1"/>
  <c r="AY7" i="1"/>
  <c r="AZ7" i="1"/>
  <c r="AX7" i="1" s="1"/>
  <c r="AY8" i="1"/>
  <c r="AZ8" i="1"/>
  <c r="AX8" i="1" s="1"/>
  <c r="AY9" i="1"/>
  <c r="AZ9" i="1"/>
  <c r="AX9" i="1" s="1"/>
  <c r="AY10" i="1"/>
  <c r="AZ10" i="1"/>
  <c r="AX10" i="1" s="1"/>
  <c r="AY11" i="1"/>
  <c r="AZ11" i="1"/>
  <c r="AX11" i="1" s="1"/>
  <c r="BA11" i="1"/>
  <c r="AY12" i="1"/>
  <c r="AZ12" i="1"/>
  <c r="AX12" i="1" s="1"/>
  <c r="AY13" i="1"/>
  <c r="AZ13" i="1"/>
  <c r="AX13" i="1" s="1"/>
  <c r="AY14" i="1"/>
  <c r="AZ14" i="1"/>
  <c r="AX14" i="1" s="1"/>
  <c r="AY15" i="1"/>
  <c r="AZ15" i="1"/>
  <c r="AX15" i="1" s="1"/>
  <c r="BA15" i="1"/>
  <c r="AY16" i="1"/>
  <c r="AZ16" i="1"/>
  <c r="AX16" i="1" s="1"/>
  <c r="AY17" i="1"/>
  <c r="AZ17" i="1"/>
  <c r="AX17" i="1" s="1"/>
  <c r="AY18" i="1"/>
  <c r="AZ18" i="1"/>
  <c r="AX18" i="1" s="1"/>
  <c r="AY19" i="1"/>
  <c r="AZ19" i="1"/>
  <c r="AX19" i="1" s="1"/>
  <c r="BA19" i="1"/>
  <c r="AY20" i="1"/>
  <c r="AZ20" i="1"/>
  <c r="AX20" i="1" s="1"/>
  <c r="AY21" i="1"/>
  <c r="AZ21" i="1"/>
  <c r="AX21" i="1" s="1"/>
  <c r="AY22" i="1"/>
  <c r="AZ22" i="1"/>
  <c r="AX22" i="1" s="1"/>
  <c r="AY23" i="1"/>
  <c r="AZ23" i="1"/>
  <c r="AX23" i="1" s="1"/>
  <c r="BA23" i="1"/>
  <c r="AY24" i="1"/>
  <c r="AZ24" i="1"/>
  <c r="AX24" i="1" s="1"/>
  <c r="AY25" i="1"/>
  <c r="AZ25" i="1"/>
  <c r="AX25" i="1" s="1"/>
  <c r="AY26" i="1"/>
  <c r="AZ26" i="1"/>
  <c r="AX26" i="1" s="1"/>
  <c r="AY27" i="1"/>
  <c r="AZ27" i="1"/>
  <c r="AX27" i="1" s="1"/>
  <c r="BA27" i="1"/>
  <c r="AY28" i="1"/>
  <c r="AZ28" i="1"/>
  <c r="AX28" i="1" s="1"/>
  <c r="AY29" i="1"/>
  <c r="AZ29" i="1"/>
  <c r="AX29" i="1" s="1"/>
  <c r="BA29" i="1"/>
  <c r="AY30" i="1"/>
  <c r="AZ30" i="1"/>
  <c r="AX30" i="1" s="1"/>
  <c r="AY31" i="1"/>
  <c r="AZ31" i="1"/>
  <c r="AX31" i="1" s="1"/>
  <c r="AY32" i="1"/>
  <c r="AZ32" i="1"/>
  <c r="AX32" i="1" s="1"/>
  <c r="AY33" i="1"/>
  <c r="AZ33" i="1"/>
  <c r="AX33" i="1" s="1"/>
  <c r="AY34" i="1"/>
  <c r="AZ34" i="1"/>
  <c r="AX34" i="1" s="1"/>
  <c r="AY35" i="1"/>
  <c r="AZ35" i="1"/>
  <c r="AX35" i="1" s="1"/>
  <c r="BA35" i="1"/>
  <c r="AY36" i="1"/>
  <c r="AZ36" i="1"/>
  <c r="AX36" i="1" s="1"/>
  <c r="AY37" i="1"/>
  <c r="AZ37" i="1"/>
  <c r="AX37" i="1" s="1"/>
  <c r="BA37" i="1"/>
  <c r="AY38" i="1"/>
  <c r="AZ38" i="1"/>
  <c r="AX38" i="1" s="1"/>
  <c r="AY39" i="1"/>
  <c r="AZ39" i="1"/>
  <c r="AX39" i="1" s="1"/>
  <c r="AY40" i="1"/>
  <c r="AZ40" i="1"/>
  <c r="AX40" i="1" s="1"/>
  <c r="AY41" i="1"/>
  <c r="AZ41" i="1"/>
  <c r="AX41" i="1" s="1"/>
  <c r="AY42" i="1"/>
  <c r="AZ42" i="1"/>
  <c r="AX42" i="1" s="1"/>
  <c r="AY43" i="1"/>
  <c r="AZ43" i="1"/>
  <c r="AX43" i="1" s="1"/>
  <c r="BA43" i="1"/>
  <c r="AY44" i="1"/>
  <c r="AZ44" i="1"/>
  <c r="AX44" i="1" s="1"/>
  <c r="AY45" i="1"/>
  <c r="AZ45" i="1"/>
  <c r="AX45" i="1" s="1"/>
  <c r="BA45" i="1"/>
  <c r="AY46" i="1"/>
  <c r="AZ46" i="1"/>
  <c r="AX46" i="1" s="1"/>
  <c r="AY47" i="1"/>
  <c r="AZ47" i="1"/>
  <c r="AX47" i="1" s="1"/>
  <c r="BA47" i="1"/>
  <c r="AY48" i="1"/>
  <c r="AZ48" i="1"/>
  <c r="AX48" i="1" s="1"/>
  <c r="AY5" i="1"/>
  <c r="AT6" i="1"/>
  <c r="AU6" i="1"/>
  <c r="AS6" i="1" s="1"/>
  <c r="AV6" i="1"/>
  <c r="AT7" i="1"/>
  <c r="AU7" i="1"/>
  <c r="AS7" i="1" s="1"/>
  <c r="AT8" i="1"/>
  <c r="AU8" i="1"/>
  <c r="AS8" i="1" s="1"/>
  <c r="AV8" i="1"/>
  <c r="AT9" i="1"/>
  <c r="AU9" i="1"/>
  <c r="AS9" i="1" s="1"/>
  <c r="AV9" i="1"/>
  <c r="AS10" i="1"/>
  <c r="AT10" i="1"/>
  <c r="AU10" i="1"/>
  <c r="AV10" i="1" s="1"/>
  <c r="AT11" i="1"/>
  <c r="AU11" i="1"/>
  <c r="AS11" i="1" s="1"/>
  <c r="AT12" i="1"/>
  <c r="AU12" i="1"/>
  <c r="AV12" i="1" s="1"/>
  <c r="AT13" i="1"/>
  <c r="AU13" i="1"/>
  <c r="AS13" i="1" s="1"/>
  <c r="AT14" i="1"/>
  <c r="AU14" i="1"/>
  <c r="AS14" i="1" s="1"/>
  <c r="AV14" i="1"/>
  <c r="AT15" i="1"/>
  <c r="AU15" i="1"/>
  <c r="AS15" i="1" s="1"/>
  <c r="AV15" i="1"/>
  <c r="AT16" i="1"/>
  <c r="AU16" i="1"/>
  <c r="AV16" i="1" s="1"/>
  <c r="AT17" i="1"/>
  <c r="AU17" i="1"/>
  <c r="AS17" i="1" s="1"/>
  <c r="AV17" i="1"/>
  <c r="AS18" i="1"/>
  <c r="AT18" i="1"/>
  <c r="AU18" i="1"/>
  <c r="AV18" i="1" s="1"/>
  <c r="AT19" i="1"/>
  <c r="AU19" i="1"/>
  <c r="AS19" i="1" s="1"/>
  <c r="AT20" i="1"/>
  <c r="AU20" i="1"/>
  <c r="AS20" i="1" s="1"/>
  <c r="AT21" i="1"/>
  <c r="AU21" i="1"/>
  <c r="AS21" i="1" s="1"/>
  <c r="AT22" i="1"/>
  <c r="AU22" i="1"/>
  <c r="AS22" i="1" s="1"/>
  <c r="AV22" i="1"/>
  <c r="AT23" i="1"/>
  <c r="AU23" i="1"/>
  <c r="AS23" i="1" s="1"/>
  <c r="AT24" i="1"/>
  <c r="AU24" i="1"/>
  <c r="AS24" i="1" s="1"/>
  <c r="AT25" i="1"/>
  <c r="AU25" i="1"/>
  <c r="AS25" i="1" s="1"/>
  <c r="AT26" i="1"/>
  <c r="AU26" i="1"/>
  <c r="AS26" i="1" s="1"/>
  <c r="AV26" i="1"/>
  <c r="AT27" i="1"/>
  <c r="AU27" i="1"/>
  <c r="AS27" i="1" s="1"/>
  <c r="AS28" i="1"/>
  <c r="AT28" i="1"/>
  <c r="AU28" i="1"/>
  <c r="AV28" i="1" s="1"/>
  <c r="AT29" i="1"/>
  <c r="AU29" i="1"/>
  <c r="AS29" i="1" s="1"/>
  <c r="AV29" i="1"/>
  <c r="AT30" i="1"/>
  <c r="AU30" i="1"/>
  <c r="AS30" i="1" s="1"/>
  <c r="AV30" i="1"/>
  <c r="AT31" i="1"/>
  <c r="AU31" i="1"/>
  <c r="AS31" i="1" s="1"/>
  <c r="AV31" i="1"/>
  <c r="AS32" i="1"/>
  <c r="AT32" i="1"/>
  <c r="AU32" i="1"/>
  <c r="AV32" i="1" s="1"/>
  <c r="AT33" i="1"/>
  <c r="AU33" i="1"/>
  <c r="AS33" i="1" s="1"/>
  <c r="AT34" i="1"/>
  <c r="AU34" i="1"/>
  <c r="AS34" i="1" s="1"/>
  <c r="AV34" i="1"/>
  <c r="AT35" i="1"/>
  <c r="AU35" i="1"/>
  <c r="AS35" i="1" s="1"/>
  <c r="AT36" i="1"/>
  <c r="AU36" i="1"/>
  <c r="AS36" i="1" s="1"/>
  <c r="AT37" i="1"/>
  <c r="AU37" i="1"/>
  <c r="AS37" i="1" s="1"/>
  <c r="AV37" i="1"/>
  <c r="AT38" i="1"/>
  <c r="AU38" i="1"/>
  <c r="AS38" i="1" s="1"/>
  <c r="AV38" i="1"/>
  <c r="AT39" i="1"/>
  <c r="AU39" i="1"/>
  <c r="AS39" i="1" s="1"/>
  <c r="AT40" i="1"/>
  <c r="AU40" i="1"/>
  <c r="AS40" i="1" s="1"/>
  <c r="AV40" i="1"/>
  <c r="AT41" i="1"/>
  <c r="AU41" i="1"/>
  <c r="AS41" i="1" s="1"/>
  <c r="AV41" i="1"/>
  <c r="AT42" i="1"/>
  <c r="AU42" i="1"/>
  <c r="AS42" i="1" s="1"/>
  <c r="AT43" i="1"/>
  <c r="AU43" i="1"/>
  <c r="AS43" i="1" s="1"/>
  <c r="AV43" i="1"/>
  <c r="AT44" i="1"/>
  <c r="AU44" i="1"/>
  <c r="AS44" i="1" s="1"/>
  <c r="AT45" i="1"/>
  <c r="AU45" i="1"/>
  <c r="AS45" i="1" s="1"/>
  <c r="AT46" i="1"/>
  <c r="AU46" i="1"/>
  <c r="AS46" i="1" s="1"/>
  <c r="AT47" i="1"/>
  <c r="AU47" i="1"/>
  <c r="AS47" i="1" s="1"/>
  <c r="AT48" i="1"/>
  <c r="AU48" i="1"/>
  <c r="AS48" i="1" s="1"/>
  <c r="AV48" i="1"/>
  <c r="AT5" i="1"/>
  <c r="AO6" i="1"/>
  <c r="AP6" i="1"/>
  <c r="AN6" i="1" s="1"/>
  <c r="AO7" i="1"/>
  <c r="AP7" i="1"/>
  <c r="AN7" i="1" s="1"/>
  <c r="AO8" i="1"/>
  <c r="AP8" i="1"/>
  <c r="AN8" i="1" s="1"/>
  <c r="AO9" i="1"/>
  <c r="AP9" i="1"/>
  <c r="AN9" i="1" s="1"/>
  <c r="AQ9" i="1"/>
  <c r="AO10" i="1"/>
  <c r="AP10" i="1"/>
  <c r="AN10" i="1" s="1"/>
  <c r="AO11" i="1"/>
  <c r="AP11" i="1"/>
  <c r="AN11" i="1" s="1"/>
  <c r="AQ11" i="1"/>
  <c r="AO12" i="1"/>
  <c r="AP12" i="1"/>
  <c r="AN12" i="1" s="1"/>
  <c r="AO13" i="1"/>
  <c r="AP13" i="1"/>
  <c r="AN13" i="1" s="1"/>
  <c r="AO14" i="1"/>
  <c r="AP14" i="1"/>
  <c r="AN14" i="1" s="1"/>
  <c r="AQ14" i="1"/>
  <c r="AO15" i="1"/>
  <c r="AP15" i="1"/>
  <c r="AN15" i="1" s="1"/>
  <c r="AQ15" i="1"/>
  <c r="AO16" i="1"/>
  <c r="AP16" i="1"/>
  <c r="AN16" i="1" s="1"/>
  <c r="AO17" i="1"/>
  <c r="AP17" i="1"/>
  <c r="AN17" i="1" s="1"/>
  <c r="AO18" i="1"/>
  <c r="AP18" i="1"/>
  <c r="AN18" i="1" s="1"/>
  <c r="AO19" i="1"/>
  <c r="AP19" i="1"/>
  <c r="AN19" i="1" s="1"/>
  <c r="AQ19" i="1"/>
  <c r="AO20" i="1"/>
  <c r="AP20" i="1"/>
  <c r="AN20" i="1" s="1"/>
  <c r="AQ20" i="1"/>
  <c r="AO21" i="1"/>
  <c r="AP21" i="1"/>
  <c r="AN21" i="1" s="1"/>
  <c r="AO22" i="1"/>
  <c r="AP22" i="1"/>
  <c r="AN22" i="1" s="1"/>
  <c r="AQ22" i="1"/>
  <c r="AO23" i="1"/>
  <c r="AP23" i="1"/>
  <c r="AN23" i="1" s="1"/>
  <c r="AO24" i="1"/>
  <c r="AP24" i="1"/>
  <c r="AN24" i="1" s="1"/>
  <c r="AO25" i="1"/>
  <c r="AP25" i="1"/>
  <c r="AN25" i="1" s="1"/>
  <c r="AQ25" i="1"/>
  <c r="AO26" i="1"/>
  <c r="AP26" i="1"/>
  <c r="AN26" i="1" s="1"/>
  <c r="AQ26" i="1"/>
  <c r="AO27" i="1"/>
  <c r="AP27" i="1"/>
  <c r="AN27" i="1" s="1"/>
  <c r="AO28" i="1"/>
  <c r="AP28" i="1"/>
  <c r="AN28" i="1" s="1"/>
  <c r="AO29" i="1"/>
  <c r="AP29" i="1"/>
  <c r="AN29" i="1" s="1"/>
  <c r="AO30" i="1"/>
  <c r="AP30" i="1"/>
  <c r="AN30" i="1" s="1"/>
  <c r="AO31" i="1"/>
  <c r="AP31" i="1"/>
  <c r="AN31" i="1" s="1"/>
  <c r="AQ31" i="1"/>
  <c r="AO32" i="1"/>
  <c r="AP32" i="1"/>
  <c r="AN32" i="1" s="1"/>
  <c r="AO33" i="1"/>
  <c r="AP33" i="1"/>
  <c r="AN33" i="1" s="1"/>
  <c r="AO34" i="1"/>
  <c r="AP34" i="1"/>
  <c r="AN34" i="1" s="1"/>
  <c r="AQ34" i="1"/>
  <c r="AO35" i="1"/>
  <c r="AP35" i="1"/>
  <c r="AN35" i="1" s="1"/>
  <c r="AQ35" i="1"/>
  <c r="AO36" i="1"/>
  <c r="AP36" i="1"/>
  <c r="AN36" i="1" s="1"/>
  <c r="AO37" i="1"/>
  <c r="AP37" i="1"/>
  <c r="AN37" i="1" s="1"/>
  <c r="AO38" i="1"/>
  <c r="AP38" i="1"/>
  <c r="AN38" i="1" s="1"/>
  <c r="AO39" i="1"/>
  <c r="AP39" i="1"/>
  <c r="AN39" i="1" s="1"/>
  <c r="AQ39" i="1"/>
  <c r="AO40" i="1"/>
  <c r="AP40" i="1"/>
  <c r="AN40" i="1" s="1"/>
  <c r="AO41" i="1"/>
  <c r="AP41" i="1"/>
  <c r="AN41" i="1" s="1"/>
  <c r="AO42" i="1"/>
  <c r="AP42" i="1"/>
  <c r="AN42" i="1" s="1"/>
  <c r="AO43" i="1"/>
  <c r="AP43" i="1"/>
  <c r="AN43" i="1" s="1"/>
  <c r="AO44" i="1"/>
  <c r="AP44" i="1"/>
  <c r="AN44" i="1" s="1"/>
  <c r="AQ44" i="1"/>
  <c r="AO45" i="1"/>
  <c r="AP45" i="1"/>
  <c r="AN45" i="1" s="1"/>
  <c r="AQ45" i="1"/>
  <c r="AO46" i="1"/>
  <c r="AP46" i="1"/>
  <c r="AN46" i="1" s="1"/>
  <c r="AQ46" i="1"/>
  <c r="AO47" i="1"/>
  <c r="AP47" i="1"/>
  <c r="AN47" i="1" s="1"/>
  <c r="AO48" i="1"/>
  <c r="AP48" i="1"/>
  <c r="AN48" i="1" s="1"/>
  <c r="AO5" i="1"/>
  <c r="AJ6" i="1"/>
  <c r="AK6" i="1"/>
  <c r="AI6" i="1" s="1"/>
  <c r="AJ7" i="1"/>
  <c r="AK7" i="1"/>
  <c r="AI7" i="1" s="1"/>
  <c r="AL7" i="1"/>
  <c r="AJ8" i="1"/>
  <c r="AK8" i="1"/>
  <c r="AI8" i="1" s="1"/>
  <c r="AJ9" i="1"/>
  <c r="AK9" i="1"/>
  <c r="AI9" i="1" s="1"/>
  <c r="AL9" i="1"/>
  <c r="AJ10" i="1"/>
  <c r="AK10" i="1"/>
  <c r="AI10" i="1" s="1"/>
  <c r="AJ11" i="1"/>
  <c r="AK11" i="1"/>
  <c r="AI11" i="1" s="1"/>
  <c r="AJ12" i="1"/>
  <c r="AK12" i="1"/>
  <c r="AI12" i="1" s="1"/>
  <c r="AJ13" i="1"/>
  <c r="AK13" i="1"/>
  <c r="AI13" i="1" s="1"/>
  <c r="AJ14" i="1"/>
  <c r="AK14" i="1"/>
  <c r="AI14" i="1" s="1"/>
  <c r="AJ15" i="1"/>
  <c r="AK15" i="1"/>
  <c r="AI15" i="1" s="1"/>
  <c r="AL15" i="1"/>
  <c r="AJ16" i="1"/>
  <c r="AK16" i="1"/>
  <c r="AI16" i="1" s="1"/>
  <c r="AJ17" i="1"/>
  <c r="AK17" i="1"/>
  <c r="AI17" i="1" s="1"/>
  <c r="AL17" i="1"/>
  <c r="AJ18" i="1"/>
  <c r="AK18" i="1"/>
  <c r="AI18" i="1" s="1"/>
  <c r="AJ19" i="1"/>
  <c r="AK19" i="1"/>
  <c r="AI19" i="1" s="1"/>
  <c r="AJ20" i="1"/>
  <c r="AK20" i="1"/>
  <c r="AI20" i="1" s="1"/>
  <c r="AJ21" i="1"/>
  <c r="AK21" i="1"/>
  <c r="AI21" i="1" s="1"/>
  <c r="AJ22" i="1"/>
  <c r="AK22" i="1"/>
  <c r="AI22" i="1" s="1"/>
  <c r="AJ23" i="1"/>
  <c r="AK23" i="1"/>
  <c r="AI23" i="1" s="1"/>
  <c r="AJ24" i="1"/>
  <c r="AK24" i="1"/>
  <c r="AI24" i="1" s="1"/>
  <c r="AJ25" i="1"/>
  <c r="AK25" i="1"/>
  <c r="AI25" i="1" s="1"/>
  <c r="AL25" i="1"/>
  <c r="AJ26" i="1"/>
  <c r="AK26" i="1"/>
  <c r="AI26" i="1" s="1"/>
  <c r="AJ27" i="1"/>
  <c r="AK27" i="1"/>
  <c r="AI27" i="1" s="1"/>
  <c r="AJ28" i="1"/>
  <c r="AK28" i="1"/>
  <c r="AI28" i="1" s="1"/>
  <c r="AJ29" i="1"/>
  <c r="AK29" i="1"/>
  <c r="AI29" i="1" s="1"/>
  <c r="AJ30" i="1"/>
  <c r="AK30" i="1"/>
  <c r="AI30" i="1" s="1"/>
  <c r="AJ31" i="1"/>
  <c r="AK31" i="1"/>
  <c r="AI31" i="1" s="1"/>
  <c r="AL31" i="1"/>
  <c r="AJ32" i="1"/>
  <c r="AK32" i="1"/>
  <c r="AI32" i="1" s="1"/>
  <c r="AJ33" i="1"/>
  <c r="AK33" i="1"/>
  <c r="AI33" i="1" s="1"/>
  <c r="AJ34" i="1"/>
  <c r="AK34" i="1"/>
  <c r="AI34" i="1" s="1"/>
  <c r="AJ35" i="1"/>
  <c r="AK35" i="1"/>
  <c r="AI35" i="1" s="1"/>
  <c r="AJ36" i="1"/>
  <c r="AK36" i="1"/>
  <c r="AI36" i="1" s="1"/>
  <c r="AJ37" i="1"/>
  <c r="AK37" i="1"/>
  <c r="AI37" i="1" s="1"/>
  <c r="AL37" i="1"/>
  <c r="AJ38" i="1"/>
  <c r="AK38" i="1"/>
  <c r="AI38" i="1" s="1"/>
  <c r="AJ39" i="1"/>
  <c r="AK39" i="1"/>
  <c r="AI39" i="1" s="1"/>
  <c r="AJ40" i="1"/>
  <c r="AK40" i="1"/>
  <c r="AI40" i="1" s="1"/>
  <c r="AJ41" i="1"/>
  <c r="AK41" i="1"/>
  <c r="AI41" i="1" s="1"/>
  <c r="AL41" i="1"/>
  <c r="AJ42" i="1"/>
  <c r="AK42" i="1"/>
  <c r="AI42" i="1" s="1"/>
  <c r="AJ43" i="1"/>
  <c r="AK43" i="1"/>
  <c r="AI43" i="1" s="1"/>
  <c r="AL43" i="1"/>
  <c r="AJ44" i="1"/>
  <c r="AK44" i="1"/>
  <c r="AI44" i="1" s="1"/>
  <c r="AJ45" i="1"/>
  <c r="AK45" i="1"/>
  <c r="AI45" i="1" s="1"/>
  <c r="AJ46" i="1"/>
  <c r="AK46" i="1"/>
  <c r="AI46" i="1" s="1"/>
  <c r="AJ47" i="1"/>
  <c r="AK47" i="1"/>
  <c r="AI47" i="1" s="1"/>
  <c r="AJ48" i="1"/>
  <c r="AK48" i="1"/>
  <c r="AI48" i="1" s="1"/>
  <c r="AJ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5" i="1"/>
  <c r="AD30" i="1"/>
  <c r="AD38" i="1"/>
  <c r="AD45" i="1"/>
  <c r="AF6" i="1"/>
  <c r="AD6" i="1" s="1"/>
  <c r="AF7" i="1"/>
  <c r="AD7" i="1" s="1"/>
  <c r="AF8" i="1"/>
  <c r="AD8" i="1" s="1"/>
  <c r="AF9" i="1"/>
  <c r="AD9" i="1" s="1"/>
  <c r="AF10" i="1"/>
  <c r="AD10" i="1" s="1"/>
  <c r="AF11" i="1"/>
  <c r="AD11" i="1" s="1"/>
  <c r="AG11" i="1"/>
  <c r="AF12" i="1"/>
  <c r="AD12" i="1" s="1"/>
  <c r="AF13" i="1"/>
  <c r="AD13" i="1" s="1"/>
  <c r="AF14" i="1"/>
  <c r="AD14" i="1" s="1"/>
  <c r="AF15" i="1"/>
  <c r="AD15" i="1" s="1"/>
  <c r="AF16" i="1"/>
  <c r="AD16" i="1" s="1"/>
  <c r="AF17" i="1"/>
  <c r="AD17" i="1" s="1"/>
  <c r="AG17" i="1"/>
  <c r="AF18" i="1"/>
  <c r="AD18" i="1" s="1"/>
  <c r="AF19" i="1"/>
  <c r="AG19" i="1" s="1"/>
  <c r="AF20" i="1"/>
  <c r="AD20" i="1" s="1"/>
  <c r="AF21" i="1"/>
  <c r="AD21" i="1" s="1"/>
  <c r="AF22" i="1"/>
  <c r="AD22" i="1" s="1"/>
  <c r="AF23" i="1"/>
  <c r="AG23" i="1" s="1"/>
  <c r="AF24" i="1"/>
  <c r="AD24" i="1" s="1"/>
  <c r="AF25" i="1"/>
  <c r="AD25" i="1" s="1"/>
  <c r="AG25" i="1"/>
  <c r="AF26" i="1"/>
  <c r="AD26" i="1" s="1"/>
  <c r="AF27" i="1"/>
  <c r="AG27" i="1" s="1"/>
  <c r="AF28" i="1"/>
  <c r="AD28" i="1" s="1"/>
  <c r="AF29" i="1"/>
  <c r="AG29" i="1" s="1"/>
  <c r="AF30" i="1"/>
  <c r="AF31" i="1"/>
  <c r="AD31" i="1" s="1"/>
  <c r="AG31" i="1"/>
  <c r="AF32" i="1"/>
  <c r="AD32" i="1" s="1"/>
  <c r="AF33" i="1"/>
  <c r="AD33" i="1" s="1"/>
  <c r="AF34" i="1"/>
  <c r="AD34" i="1" s="1"/>
  <c r="AF35" i="1"/>
  <c r="AD35" i="1" s="1"/>
  <c r="AF36" i="1"/>
  <c r="AD36" i="1" s="1"/>
  <c r="AF37" i="1"/>
  <c r="AD37" i="1" s="1"/>
  <c r="AG37" i="1"/>
  <c r="AF38" i="1"/>
  <c r="AF39" i="1"/>
  <c r="AD39" i="1" s="1"/>
  <c r="AF40" i="1"/>
  <c r="AD40" i="1" s="1"/>
  <c r="AF41" i="1"/>
  <c r="AD41" i="1" s="1"/>
  <c r="AG41" i="1"/>
  <c r="AF42" i="1"/>
  <c r="AD42" i="1" s="1"/>
  <c r="AF43" i="1"/>
  <c r="AD43" i="1" s="1"/>
  <c r="AF44" i="1"/>
  <c r="AD44" i="1" s="1"/>
  <c r="AF45" i="1"/>
  <c r="AG45" i="1"/>
  <c r="AF46" i="1"/>
  <c r="AD46" i="1" s="1"/>
  <c r="AF47" i="1"/>
  <c r="AD47" i="1" s="1"/>
  <c r="AG47" i="1"/>
  <c r="AF48" i="1"/>
  <c r="AD48" i="1" s="1"/>
  <c r="AF5" i="1"/>
  <c r="AG5" i="1" s="1"/>
  <c r="AK5" i="1"/>
  <c r="AI5" i="1" s="1"/>
  <c r="AP5" i="1"/>
  <c r="AN5" i="1" s="1"/>
  <c r="AU5" i="1"/>
  <c r="AS5" i="1" s="1"/>
  <c r="AV5" i="1"/>
  <c r="AZ5" i="1"/>
  <c r="BA5" i="1" s="1"/>
  <c r="Z6" i="1"/>
  <c r="AA6" i="1"/>
  <c r="Y6" i="1" s="1"/>
  <c r="Z7" i="1"/>
  <c r="AA7" i="1"/>
  <c r="Y7" i="1" s="1"/>
  <c r="Z8" i="1"/>
  <c r="AA8" i="1"/>
  <c r="Y8" i="1" s="1"/>
  <c r="Z9" i="1"/>
  <c r="AA9" i="1"/>
  <c r="Y9" i="1" s="1"/>
  <c r="Z10" i="1"/>
  <c r="AA10" i="1"/>
  <c r="Y10" i="1" s="1"/>
  <c r="Z11" i="1"/>
  <c r="AA11" i="1"/>
  <c r="Y11" i="1" s="1"/>
  <c r="Z12" i="1"/>
  <c r="AA12" i="1"/>
  <c r="Y12" i="1" s="1"/>
  <c r="Z13" i="1"/>
  <c r="AA13" i="1"/>
  <c r="Y13" i="1" s="1"/>
  <c r="Z14" i="1"/>
  <c r="AA14" i="1"/>
  <c r="Y14" i="1" s="1"/>
  <c r="Z15" i="1"/>
  <c r="AA15" i="1"/>
  <c r="Y15" i="1" s="1"/>
  <c r="Z16" i="1"/>
  <c r="AA16" i="1"/>
  <c r="Y16" i="1" s="1"/>
  <c r="AB16" i="1"/>
  <c r="Z17" i="1"/>
  <c r="AA17" i="1"/>
  <c r="Y17" i="1" s="1"/>
  <c r="Z18" i="1"/>
  <c r="AA18" i="1"/>
  <c r="Y18" i="1" s="1"/>
  <c r="Z19" i="1"/>
  <c r="AA19" i="1"/>
  <c r="Y19" i="1" s="1"/>
  <c r="Z20" i="1"/>
  <c r="AA20" i="1"/>
  <c r="Y20" i="1" s="1"/>
  <c r="AB20" i="1"/>
  <c r="Z21" i="1"/>
  <c r="AA21" i="1"/>
  <c r="Y21" i="1" s="1"/>
  <c r="Z22" i="1"/>
  <c r="AA22" i="1"/>
  <c r="Y22" i="1" s="1"/>
  <c r="Z23" i="1"/>
  <c r="AA23" i="1"/>
  <c r="Y23" i="1" s="1"/>
  <c r="Z24" i="1"/>
  <c r="AA24" i="1"/>
  <c r="Y24" i="1" s="1"/>
  <c r="Z25" i="1"/>
  <c r="AA25" i="1"/>
  <c r="Y25" i="1" s="1"/>
  <c r="Z26" i="1"/>
  <c r="AA26" i="1"/>
  <c r="Y26" i="1" s="1"/>
  <c r="Z27" i="1"/>
  <c r="AA27" i="1"/>
  <c r="Y27" i="1" s="1"/>
  <c r="Z28" i="1"/>
  <c r="AA28" i="1"/>
  <c r="Y28" i="1" s="1"/>
  <c r="Z29" i="1"/>
  <c r="AA29" i="1"/>
  <c r="Y29" i="1" s="1"/>
  <c r="Z30" i="1"/>
  <c r="AA30" i="1"/>
  <c r="Y30" i="1" s="1"/>
  <c r="Z31" i="1"/>
  <c r="AA31" i="1"/>
  <c r="Y31" i="1" s="1"/>
  <c r="Z32" i="1"/>
  <c r="AA32" i="1"/>
  <c r="Y32" i="1" s="1"/>
  <c r="Z33" i="1"/>
  <c r="AA33" i="1"/>
  <c r="Y33" i="1" s="1"/>
  <c r="Z34" i="1"/>
  <c r="AA34" i="1"/>
  <c r="Y34" i="1" s="1"/>
  <c r="AB34" i="1"/>
  <c r="Z35" i="1"/>
  <c r="AA35" i="1"/>
  <c r="Y35" i="1" s="1"/>
  <c r="Z36" i="1"/>
  <c r="AA36" i="1"/>
  <c r="Y36" i="1" s="1"/>
  <c r="Z37" i="1"/>
  <c r="AA37" i="1"/>
  <c r="Y37" i="1" s="1"/>
  <c r="Z38" i="1"/>
  <c r="AA38" i="1"/>
  <c r="Y38" i="1" s="1"/>
  <c r="Z39" i="1"/>
  <c r="AA39" i="1"/>
  <c r="Y39" i="1" s="1"/>
  <c r="Z40" i="1"/>
  <c r="AA40" i="1"/>
  <c r="Y40" i="1" s="1"/>
  <c r="AB40" i="1"/>
  <c r="Z41" i="1"/>
  <c r="AA41" i="1"/>
  <c r="Y41" i="1" s="1"/>
  <c r="Z42" i="1"/>
  <c r="AA42" i="1"/>
  <c r="Y42" i="1" s="1"/>
  <c r="AB42" i="1"/>
  <c r="Z43" i="1"/>
  <c r="AA43" i="1"/>
  <c r="Y43" i="1" s="1"/>
  <c r="Z44" i="1"/>
  <c r="AA44" i="1"/>
  <c r="Y44" i="1" s="1"/>
  <c r="Z45" i="1"/>
  <c r="AA45" i="1"/>
  <c r="Y45" i="1" s="1"/>
  <c r="Z46" i="1"/>
  <c r="AA46" i="1"/>
  <c r="Y46" i="1" s="1"/>
  <c r="Z47" i="1"/>
  <c r="AA47" i="1"/>
  <c r="Y47" i="1" s="1"/>
  <c r="Z48" i="1"/>
  <c r="AA48" i="1"/>
  <c r="Y48" i="1" s="1"/>
  <c r="Z5" i="1"/>
  <c r="AA5" i="1"/>
  <c r="Y5" i="1" s="1"/>
  <c r="U6" i="1"/>
  <c r="V6" i="1"/>
  <c r="T6" i="1" s="1"/>
  <c r="U7" i="1"/>
  <c r="V7" i="1"/>
  <c r="T7" i="1" s="1"/>
  <c r="U8" i="1"/>
  <c r="V8" i="1"/>
  <c r="T8" i="1" s="1"/>
  <c r="U9" i="1"/>
  <c r="V9" i="1"/>
  <c r="T9" i="1" s="1"/>
  <c r="W9" i="1"/>
  <c r="U10" i="1"/>
  <c r="V10" i="1"/>
  <c r="T10" i="1" s="1"/>
  <c r="U11" i="1"/>
  <c r="V11" i="1"/>
  <c r="T11" i="1" s="1"/>
  <c r="W11" i="1"/>
  <c r="U12" i="1"/>
  <c r="V12" i="1"/>
  <c r="T12" i="1" s="1"/>
  <c r="W12" i="1"/>
  <c r="U13" i="1"/>
  <c r="V13" i="1"/>
  <c r="T13" i="1" s="1"/>
  <c r="U14" i="1"/>
  <c r="V14" i="1"/>
  <c r="T14" i="1" s="1"/>
  <c r="W14" i="1"/>
  <c r="U15" i="1"/>
  <c r="V15" i="1"/>
  <c r="T15" i="1" s="1"/>
  <c r="U16" i="1"/>
  <c r="V16" i="1"/>
  <c r="T16" i="1" s="1"/>
  <c r="U17" i="1"/>
  <c r="V17" i="1"/>
  <c r="T17" i="1" s="1"/>
  <c r="W17" i="1"/>
  <c r="U18" i="1"/>
  <c r="V18" i="1"/>
  <c r="T18" i="1" s="1"/>
  <c r="U19" i="1"/>
  <c r="V19" i="1"/>
  <c r="T19" i="1" s="1"/>
  <c r="U20" i="1"/>
  <c r="V20" i="1"/>
  <c r="T20" i="1" s="1"/>
  <c r="U21" i="1"/>
  <c r="V21" i="1"/>
  <c r="T21" i="1" s="1"/>
  <c r="U22" i="1"/>
  <c r="V22" i="1"/>
  <c r="T22" i="1" s="1"/>
  <c r="U23" i="1"/>
  <c r="V23" i="1"/>
  <c r="T23" i="1" s="1"/>
  <c r="U24" i="1"/>
  <c r="V24" i="1"/>
  <c r="T24" i="1" s="1"/>
  <c r="U25" i="1"/>
  <c r="V25" i="1"/>
  <c r="T25" i="1" s="1"/>
  <c r="W25" i="1"/>
  <c r="U26" i="1"/>
  <c r="V26" i="1"/>
  <c r="T26" i="1" s="1"/>
  <c r="U27" i="1"/>
  <c r="V27" i="1"/>
  <c r="T27" i="1" s="1"/>
  <c r="W27" i="1"/>
  <c r="U28" i="1"/>
  <c r="V28" i="1"/>
  <c r="T28" i="1" s="1"/>
  <c r="U29" i="1"/>
  <c r="V29" i="1"/>
  <c r="T29" i="1" s="1"/>
  <c r="U30" i="1"/>
  <c r="V30" i="1"/>
  <c r="T30" i="1" s="1"/>
  <c r="U31" i="1"/>
  <c r="V31" i="1"/>
  <c r="T31" i="1" s="1"/>
  <c r="W31" i="1"/>
  <c r="U32" i="1"/>
  <c r="V32" i="1"/>
  <c r="T32" i="1" s="1"/>
  <c r="U33" i="1"/>
  <c r="V33" i="1"/>
  <c r="T33" i="1" s="1"/>
  <c r="U34" i="1"/>
  <c r="V34" i="1"/>
  <c r="T34" i="1" s="1"/>
  <c r="W34" i="1"/>
  <c r="U35" i="1"/>
  <c r="V35" i="1"/>
  <c r="T35" i="1" s="1"/>
  <c r="U36" i="1"/>
  <c r="V36" i="1"/>
  <c r="T36" i="1" s="1"/>
  <c r="U37" i="1"/>
  <c r="V37" i="1"/>
  <c r="T37" i="1" s="1"/>
  <c r="W37" i="1"/>
  <c r="U38" i="1"/>
  <c r="V38" i="1"/>
  <c r="T38" i="1" s="1"/>
  <c r="W38" i="1"/>
  <c r="U39" i="1"/>
  <c r="V39" i="1"/>
  <c r="T39" i="1" s="1"/>
  <c r="W39" i="1"/>
  <c r="U40" i="1"/>
  <c r="V40" i="1"/>
  <c r="T40" i="1" s="1"/>
  <c r="U41" i="1"/>
  <c r="V41" i="1"/>
  <c r="T41" i="1" s="1"/>
  <c r="U42" i="1"/>
  <c r="V42" i="1"/>
  <c r="T42" i="1" s="1"/>
  <c r="U43" i="1"/>
  <c r="V43" i="1"/>
  <c r="T43" i="1" s="1"/>
  <c r="U44" i="1"/>
  <c r="V44" i="1"/>
  <c r="T44" i="1" s="1"/>
  <c r="U45" i="1"/>
  <c r="V45" i="1"/>
  <c r="T45" i="1" s="1"/>
  <c r="U46" i="1"/>
  <c r="V46" i="1"/>
  <c r="T46" i="1" s="1"/>
  <c r="U47" i="1"/>
  <c r="V47" i="1"/>
  <c r="T47" i="1" s="1"/>
  <c r="U48" i="1"/>
  <c r="V48" i="1"/>
  <c r="T48" i="1" s="1"/>
  <c r="W48" i="1"/>
  <c r="U5" i="1"/>
  <c r="V5" i="1"/>
  <c r="T5" i="1" s="1"/>
  <c r="P6" i="1"/>
  <c r="Q6" i="1"/>
  <c r="O6" i="1" s="1"/>
  <c r="R6" i="1"/>
  <c r="P7" i="1"/>
  <c r="Q7" i="1"/>
  <c r="R7" i="1" s="1"/>
  <c r="P8" i="1"/>
  <c r="Q8" i="1"/>
  <c r="R8" i="1" s="1"/>
  <c r="P9" i="1"/>
  <c r="Q9" i="1"/>
  <c r="O9" i="1" s="1"/>
  <c r="R9" i="1"/>
  <c r="P10" i="1"/>
  <c r="Q10" i="1"/>
  <c r="O10" i="1" s="1"/>
  <c r="P11" i="1"/>
  <c r="Q11" i="1"/>
  <c r="O11" i="1" s="1"/>
  <c r="P12" i="1"/>
  <c r="Q12" i="1"/>
  <c r="R12" i="1" s="1"/>
  <c r="P13" i="1"/>
  <c r="Q13" i="1"/>
  <c r="R13" i="1" s="1"/>
  <c r="P14" i="1"/>
  <c r="Q14" i="1"/>
  <c r="O14" i="1" s="1"/>
  <c r="O15" i="1"/>
  <c r="P15" i="1"/>
  <c r="Q15" i="1"/>
  <c r="R15" i="1"/>
  <c r="P16" i="1"/>
  <c r="Q16" i="1"/>
  <c r="O16" i="1" s="1"/>
  <c r="R16" i="1"/>
  <c r="O17" i="1"/>
  <c r="P17" i="1"/>
  <c r="Q17" i="1"/>
  <c r="R17" i="1" s="1"/>
  <c r="P18" i="1"/>
  <c r="Q18" i="1"/>
  <c r="O18" i="1" s="1"/>
  <c r="R18" i="1"/>
  <c r="O19" i="1"/>
  <c r="P19" i="1"/>
  <c r="Q19" i="1"/>
  <c r="R19" i="1" s="1"/>
  <c r="P20" i="1"/>
  <c r="Q20" i="1"/>
  <c r="O20" i="1" s="1"/>
  <c r="R20" i="1"/>
  <c r="P21" i="1"/>
  <c r="Q21" i="1"/>
  <c r="O21" i="1" s="1"/>
  <c r="R21" i="1"/>
  <c r="P22" i="1"/>
  <c r="Q22" i="1"/>
  <c r="R22" i="1" s="1"/>
  <c r="P23" i="1"/>
  <c r="Q23" i="1"/>
  <c r="O23" i="1" s="1"/>
  <c r="R23" i="1"/>
  <c r="P24" i="1"/>
  <c r="Q24" i="1"/>
  <c r="R24" i="1" s="1"/>
  <c r="P25" i="1"/>
  <c r="Q25" i="1"/>
  <c r="O25" i="1" s="1"/>
  <c r="P26" i="1"/>
  <c r="Q26" i="1"/>
  <c r="R26" i="1" s="1"/>
  <c r="P27" i="1"/>
  <c r="Q27" i="1"/>
  <c r="O27" i="1" s="1"/>
  <c r="P28" i="1"/>
  <c r="Q28" i="1"/>
  <c r="R28" i="1" s="1"/>
  <c r="P29" i="1"/>
  <c r="Q29" i="1"/>
  <c r="O29" i="1" s="1"/>
  <c r="P30" i="1"/>
  <c r="Q30" i="1"/>
  <c r="R30" i="1" s="1"/>
  <c r="P31" i="1"/>
  <c r="Q31" i="1"/>
  <c r="O31" i="1" s="1"/>
  <c r="P32" i="1"/>
  <c r="Q32" i="1"/>
  <c r="R32" i="1" s="1"/>
  <c r="P33" i="1"/>
  <c r="Q33" i="1"/>
  <c r="O33" i="1" s="1"/>
  <c r="P34" i="1"/>
  <c r="Q34" i="1"/>
  <c r="R34" i="1" s="1"/>
  <c r="P35" i="1"/>
  <c r="Q35" i="1"/>
  <c r="O35" i="1" s="1"/>
  <c r="P36" i="1"/>
  <c r="Q36" i="1"/>
  <c r="R36" i="1" s="1"/>
  <c r="P37" i="1"/>
  <c r="Q37" i="1"/>
  <c r="O37" i="1" s="1"/>
  <c r="P38" i="1"/>
  <c r="Q38" i="1"/>
  <c r="R38" i="1" s="1"/>
  <c r="P39" i="1"/>
  <c r="Q39" i="1"/>
  <c r="O39" i="1" s="1"/>
  <c r="P40" i="1"/>
  <c r="Q40" i="1"/>
  <c r="R40" i="1" s="1"/>
  <c r="P41" i="1"/>
  <c r="Q41" i="1"/>
  <c r="O41" i="1" s="1"/>
  <c r="P42" i="1"/>
  <c r="Q42" i="1"/>
  <c r="R42" i="1" s="1"/>
  <c r="P43" i="1"/>
  <c r="Q43" i="1"/>
  <c r="O43" i="1" s="1"/>
  <c r="P44" i="1"/>
  <c r="Q44" i="1"/>
  <c r="R44" i="1" s="1"/>
  <c r="P45" i="1"/>
  <c r="Q45" i="1"/>
  <c r="O45" i="1" s="1"/>
  <c r="P46" i="1"/>
  <c r="Q46" i="1"/>
  <c r="R46" i="1" s="1"/>
  <c r="P47" i="1"/>
  <c r="Q47" i="1"/>
  <c r="O47" i="1" s="1"/>
  <c r="P48" i="1"/>
  <c r="Q48" i="1"/>
  <c r="R48" i="1" s="1"/>
  <c r="Q5" i="1"/>
  <c r="R5" i="1" s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6" i="1"/>
  <c r="K7" i="1"/>
  <c r="K8" i="1"/>
  <c r="K9" i="1"/>
  <c r="K10" i="1"/>
  <c r="K11" i="1"/>
  <c r="K12" i="1"/>
  <c r="K13" i="1"/>
  <c r="K14" i="1"/>
  <c r="K15" i="1"/>
  <c r="K16" i="1"/>
  <c r="K17" i="1"/>
  <c r="J9" i="1"/>
  <c r="M12" i="1"/>
  <c r="M28" i="1"/>
  <c r="K33" i="1"/>
  <c r="K34" i="1"/>
  <c r="K35" i="1"/>
  <c r="K36" i="1"/>
  <c r="K37" i="1"/>
  <c r="K38" i="1"/>
  <c r="K39" i="1"/>
  <c r="K40" i="1"/>
  <c r="K41" i="1"/>
  <c r="K42" i="1"/>
  <c r="K43" i="1"/>
  <c r="K44" i="1"/>
  <c r="J45" i="1"/>
  <c r="K45" i="1"/>
  <c r="K46" i="1"/>
  <c r="K47" i="1"/>
  <c r="K48" i="1"/>
  <c r="L23" i="1"/>
  <c r="M23" i="1" s="1"/>
  <c r="L24" i="1"/>
  <c r="M24" i="1" s="1"/>
  <c r="L25" i="1"/>
  <c r="M25" i="1" s="1"/>
  <c r="L26" i="1"/>
  <c r="M26" i="1" s="1"/>
  <c r="L27" i="1"/>
  <c r="M27" i="1" s="1"/>
  <c r="L28" i="1"/>
  <c r="J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J35" i="1" s="1"/>
  <c r="L36" i="1"/>
  <c r="J36" i="1" s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43" i="1"/>
  <c r="J43" i="1" s="1"/>
  <c r="L44" i="1"/>
  <c r="J44" i="1" s="1"/>
  <c r="L45" i="1"/>
  <c r="M45" i="1" s="1"/>
  <c r="L46" i="1"/>
  <c r="M46" i="1" s="1"/>
  <c r="L47" i="1"/>
  <c r="M47" i="1" s="1"/>
  <c r="L48" i="1"/>
  <c r="M48" i="1" s="1"/>
  <c r="L6" i="1"/>
  <c r="M6" i="1" s="1"/>
  <c r="L7" i="1"/>
  <c r="M7" i="1" s="1"/>
  <c r="L8" i="1"/>
  <c r="M8" i="1" s="1"/>
  <c r="L9" i="1"/>
  <c r="M9" i="1" s="1"/>
  <c r="L10" i="1"/>
  <c r="M10" i="1" s="1"/>
  <c r="L11" i="1"/>
  <c r="J11" i="1" s="1"/>
  <c r="L12" i="1"/>
  <c r="J12" i="1" s="1"/>
  <c r="L13" i="1"/>
  <c r="J13" i="1" s="1"/>
  <c r="L14" i="1"/>
  <c r="M14" i="1" s="1"/>
  <c r="L15" i="1"/>
  <c r="M15" i="1" s="1"/>
  <c r="L16" i="1"/>
  <c r="M16" i="1" s="1"/>
  <c r="L17" i="1"/>
  <c r="J17" i="1" s="1"/>
  <c r="L18" i="1"/>
  <c r="J18" i="1" s="1"/>
  <c r="L19" i="1"/>
  <c r="J19" i="1" s="1"/>
  <c r="L20" i="1"/>
  <c r="M20" i="1" s="1"/>
  <c r="L21" i="1"/>
  <c r="M21" i="1" s="1"/>
  <c r="L22" i="1"/>
  <c r="J22" i="1" s="1"/>
  <c r="L5" i="1"/>
  <c r="M5" i="1" s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J37" i="1" l="1"/>
  <c r="M17" i="1"/>
  <c r="R14" i="1"/>
  <c r="W28" i="1"/>
  <c r="W6" i="1"/>
  <c r="AB10" i="1"/>
  <c r="AL5" i="1"/>
  <c r="AG13" i="1"/>
  <c r="AG7" i="1"/>
  <c r="AL45" i="1"/>
  <c r="AL35" i="1"/>
  <c r="AQ38" i="1"/>
  <c r="AQ16" i="1"/>
  <c r="AV47" i="1"/>
  <c r="AV24" i="1"/>
  <c r="AV21" i="1"/>
  <c r="AS16" i="1"/>
  <c r="O24" i="1"/>
  <c r="AB5" i="1"/>
  <c r="AD27" i="1"/>
  <c r="AL23" i="1"/>
  <c r="AQ27" i="1"/>
  <c r="AS12" i="1"/>
  <c r="BA39" i="1"/>
  <c r="M43" i="1"/>
  <c r="W42" i="1"/>
  <c r="W36" i="1"/>
  <c r="W20" i="1"/>
  <c r="AB22" i="1"/>
  <c r="AL19" i="1"/>
  <c r="AQ33" i="1"/>
  <c r="AQ30" i="1"/>
  <c r="AV45" i="1"/>
  <c r="AV33" i="1"/>
  <c r="AV25" i="1"/>
  <c r="M35" i="1"/>
  <c r="W45" i="1"/>
  <c r="W26" i="1"/>
  <c r="W23" i="1"/>
  <c r="W13" i="1"/>
  <c r="AQ5" i="1"/>
  <c r="AG33" i="1"/>
  <c r="AG21" i="1"/>
  <c r="AL29" i="1"/>
  <c r="BF23" i="1"/>
  <c r="J23" i="1"/>
  <c r="AQ7" i="1"/>
  <c r="AV13" i="1"/>
  <c r="BA31" i="1"/>
  <c r="BA21" i="1"/>
  <c r="BF47" i="1"/>
  <c r="BF41" i="1"/>
  <c r="BF38" i="1"/>
  <c r="BF35" i="1"/>
  <c r="BF29" i="1"/>
  <c r="BF19" i="1"/>
  <c r="BF9" i="1"/>
  <c r="R10" i="1"/>
  <c r="W47" i="1"/>
  <c r="W44" i="1"/>
  <c r="W33" i="1"/>
  <c r="W22" i="1"/>
  <c r="AB46" i="1"/>
  <c r="AB36" i="1"/>
  <c r="AB26" i="1"/>
  <c r="AD5" i="1"/>
  <c r="AQ48" i="1"/>
  <c r="AQ37" i="1"/>
  <c r="AQ29" i="1"/>
  <c r="AQ18" i="1"/>
  <c r="AX5" i="1"/>
  <c r="J7" i="1"/>
  <c r="J21" i="1"/>
  <c r="O7" i="1"/>
  <c r="J41" i="1"/>
  <c r="M22" i="1"/>
  <c r="AB12" i="1"/>
  <c r="AG39" i="1"/>
  <c r="AV44" i="1"/>
  <c r="AV39" i="1"/>
  <c r="AV23" i="1"/>
  <c r="AV7" i="1"/>
  <c r="BA13" i="1"/>
  <c r="BF42" i="1"/>
  <c r="BF34" i="1"/>
  <c r="BF26" i="1"/>
  <c r="AD19" i="1"/>
  <c r="J27" i="1"/>
  <c r="O8" i="1"/>
  <c r="W35" i="1"/>
  <c r="W24" i="1"/>
  <c r="W10" i="1"/>
  <c r="W7" i="1"/>
  <c r="AB32" i="1"/>
  <c r="AG9" i="1"/>
  <c r="AD23" i="1"/>
  <c r="AL33" i="1"/>
  <c r="AQ42" i="1"/>
  <c r="BF7" i="1"/>
  <c r="J29" i="1"/>
  <c r="M18" i="1"/>
  <c r="J10" i="1"/>
  <c r="J26" i="1"/>
  <c r="O22" i="1"/>
  <c r="O13" i="1"/>
  <c r="W43" i="1"/>
  <c r="W40" i="1"/>
  <c r="W32" i="1"/>
  <c r="W29" i="1"/>
  <c r="W21" i="1"/>
  <c r="W18" i="1"/>
  <c r="W15" i="1"/>
  <c r="AB38" i="1"/>
  <c r="AB28" i="1"/>
  <c r="AB18" i="1"/>
  <c r="AG43" i="1"/>
  <c r="AL39" i="1"/>
  <c r="AL13" i="1"/>
  <c r="AQ47" i="1"/>
  <c r="AQ36" i="1"/>
  <c r="AQ28" i="1"/>
  <c r="AQ17" i="1"/>
  <c r="AV46" i="1"/>
  <c r="AV36" i="1"/>
  <c r="AV27" i="1"/>
  <c r="AV20" i="1"/>
  <c r="AV11" i="1"/>
  <c r="BA41" i="1"/>
  <c r="BA25" i="1"/>
  <c r="BA9" i="1"/>
  <c r="BF44" i="1"/>
  <c r="BF36" i="1"/>
  <c r="BF28" i="1"/>
  <c r="BF13" i="1"/>
  <c r="AB6" i="1"/>
  <c r="AG35" i="1"/>
  <c r="AL47" i="1"/>
  <c r="AL21" i="1"/>
  <c r="AQ43" i="1"/>
  <c r="AQ40" i="1"/>
  <c r="AQ32" i="1"/>
  <c r="AQ24" i="1"/>
  <c r="AQ21" i="1"/>
  <c r="AQ13" i="1"/>
  <c r="AV42" i="1"/>
  <c r="AV35" i="1"/>
  <c r="AV19" i="1"/>
  <c r="BA33" i="1"/>
  <c r="BA17" i="1"/>
  <c r="BF48" i="1"/>
  <c r="BF40" i="1"/>
  <c r="BF32" i="1"/>
  <c r="BF24" i="1"/>
  <c r="BF21" i="1"/>
  <c r="AD29" i="1"/>
  <c r="BA7" i="1"/>
  <c r="AQ41" i="1"/>
  <c r="AQ23" i="1"/>
  <c r="AL27" i="1"/>
  <c r="AL11" i="1"/>
  <c r="AG15" i="1"/>
  <c r="AB48" i="1"/>
  <c r="AB44" i="1"/>
  <c r="AB30" i="1"/>
  <c r="AB24" i="1"/>
  <c r="AB14" i="1"/>
  <c r="AB8" i="1"/>
  <c r="W46" i="1"/>
  <c r="W41" i="1"/>
  <c r="W30" i="1"/>
  <c r="W19" i="1"/>
  <c r="W16" i="1"/>
  <c r="W8" i="1"/>
  <c r="W5" i="1"/>
  <c r="O12" i="1"/>
  <c r="R11" i="1"/>
  <c r="BF22" i="1"/>
  <c r="BF20" i="1"/>
  <c r="BF18" i="1"/>
  <c r="BF16" i="1"/>
  <c r="BF14" i="1"/>
  <c r="BF12" i="1"/>
  <c r="BF10" i="1"/>
  <c r="BF8" i="1"/>
  <c r="BF6" i="1"/>
  <c r="BF5" i="1"/>
  <c r="BA48" i="1"/>
  <c r="BA46" i="1"/>
  <c r="BA44" i="1"/>
  <c r="BA42" i="1"/>
  <c r="BA40" i="1"/>
  <c r="BA38" i="1"/>
  <c r="BA36" i="1"/>
  <c r="BA34" i="1"/>
  <c r="BA32" i="1"/>
  <c r="BA30" i="1"/>
  <c r="BA28" i="1"/>
  <c r="BA26" i="1"/>
  <c r="BA24" i="1"/>
  <c r="BA22" i="1"/>
  <c r="BA20" i="1"/>
  <c r="BA18" i="1"/>
  <c r="BA16" i="1"/>
  <c r="BA14" i="1"/>
  <c r="BA12" i="1"/>
  <c r="BA10" i="1"/>
  <c r="BA8" i="1"/>
  <c r="BA6" i="1"/>
  <c r="AQ12" i="1"/>
  <c r="AQ10" i="1"/>
  <c r="AQ8" i="1"/>
  <c r="AQ6" i="1"/>
  <c r="AL48" i="1"/>
  <c r="AL46" i="1"/>
  <c r="AL44" i="1"/>
  <c r="AL42" i="1"/>
  <c r="AL40" i="1"/>
  <c r="AL38" i="1"/>
  <c r="AL36" i="1"/>
  <c r="AL34" i="1"/>
  <c r="AL32" i="1"/>
  <c r="AL30" i="1"/>
  <c r="AL28" i="1"/>
  <c r="AL26" i="1"/>
  <c r="AL24" i="1"/>
  <c r="AL22" i="1"/>
  <c r="AL20" i="1"/>
  <c r="AL18" i="1"/>
  <c r="AL16" i="1"/>
  <c r="AL14" i="1"/>
  <c r="AL12" i="1"/>
  <c r="AL10" i="1"/>
  <c r="AL8" i="1"/>
  <c r="AL6" i="1"/>
  <c r="AG48" i="1"/>
  <c r="AG46" i="1"/>
  <c r="AG44" i="1"/>
  <c r="AG42" i="1"/>
  <c r="AG40" i="1"/>
  <c r="AG38" i="1"/>
  <c r="AG36" i="1"/>
  <c r="AG34" i="1"/>
  <c r="AG32" i="1"/>
  <c r="AG30" i="1"/>
  <c r="AG28" i="1"/>
  <c r="AG26" i="1"/>
  <c r="AG24" i="1"/>
  <c r="AG22" i="1"/>
  <c r="AG20" i="1"/>
  <c r="AG18" i="1"/>
  <c r="AG16" i="1"/>
  <c r="AG14" i="1"/>
  <c r="AG12" i="1"/>
  <c r="AG10" i="1"/>
  <c r="AG8" i="1"/>
  <c r="AG6" i="1"/>
  <c r="AB47" i="1"/>
  <c r="AB45" i="1"/>
  <c r="AB43" i="1"/>
  <c r="AB41" i="1"/>
  <c r="AB39" i="1"/>
  <c r="AB37" i="1"/>
  <c r="AB35" i="1"/>
  <c r="AB33" i="1"/>
  <c r="AB31" i="1"/>
  <c r="AB29" i="1"/>
  <c r="AB27" i="1"/>
  <c r="AB25" i="1"/>
  <c r="AB23" i="1"/>
  <c r="AB21" i="1"/>
  <c r="AB19" i="1"/>
  <c r="AB17" i="1"/>
  <c r="AB15" i="1"/>
  <c r="AB13" i="1"/>
  <c r="AB11" i="1"/>
  <c r="AB9" i="1"/>
  <c r="AB7" i="1"/>
  <c r="O48" i="1"/>
  <c r="O46" i="1"/>
  <c r="O44" i="1"/>
  <c r="O42" i="1"/>
  <c r="O40" i="1"/>
  <c r="O38" i="1"/>
  <c r="O36" i="1"/>
  <c r="O34" i="1"/>
  <c r="O32" i="1"/>
  <c r="O30" i="1"/>
  <c r="O28" i="1"/>
  <c r="O26" i="1"/>
  <c r="R47" i="1"/>
  <c r="R45" i="1"/>
  <c r="R43" i="1"/>
  <c r="R41" i="1"/>
  <c r="R39" i="1"/>
  <c r="R37" i="1"/>
  <c r="R35" i="1"/>
  <c r="R33" i="1"/>
  <c r="R31" i="1"/>
  <c r="R29" i="1"/>
  <c r="R27" i="1"/>
  <c r="R25" i="1"/>
  <c r="M44" i="1"/>
  <c r="M36" i="1"/>
  <c r="J33" i="1"/>
  <c r="J25" i="1"/>
  <c r="J24" i="1"/>
  <c r="J20" i="1"/>
  <c r="M19" i="1"/>
  <c r="M13" i="1"/>
  <c r="M11" i="1"/>
  <c r="J8" i="1"/>
  <c r="J6" i="1"/>
  <c r="J46" i="1"/>
  <c r="J42" i="1"/>
  <c r="J38" i="1"/>
  <c r="J34" i="1"/>
  <c r="J30" i="1"/>
  <c r="J48" i="1"/>
  <c r="J40" i="1"/>
  <c r="J32" i="1"/>
  <c r="J47" i="1"/>
  <c r="J39" i="1"/>
  <c r="J31" i="1"/>
  <c r="O5" i="1" l="1"/>
  <c r="P5" i="1"/>
  <c r="J14" i="1"/>
  <c r="J15" i="1"/>
  <c r="J16" i="1"/>
  <c r="J5" i="1"/>
  <c r="K5" i="1"/>
</calcChain>
</file>

<file path=xl/sharedStrings.xml><?xml version="1.0" encoding="utf-8"?>
<sst xmlns="http://schemas.openxmlformats.org/spreadsheetml/2006/main" count="249" uniqueCount="163">
  <si>
    <t>Անվանում</t>
  </si>
  <si>
    <t>Տեխնիկական   բնութագիր</t>
  </si>
  <si>
    <t>Չափման միավոր</t>
  </si>
  <si>
    <t>Քանակ</t>
  </si>
  <si>
    <t>Գին</t>
  </si>
  <si>
    <t>Գումար</t>
  </si>
  <si>
    <t>հատ</t>
  </si>
  <si>
    <t>Ինսուլին մարդու</t>
  </si>
  <si>
    <t>ՀՀ</t>
  </si>
  <si>
    <t>ԳՄԱ կոդ</t>
  </si>
  <si>
    <t>33691176/1</t>
  </si>
  <si>
    <t>33691176/2</t>
  </si>
  <si>
    <t>33691176/3</t>
  </si>
  <si>
    <t>33691176/4</t>
  </si>
  <si>
    <t>33691176/5</t>
  </si>
  <si>
    <t>33691176/6</t>
  </si>
  <si>
    <t>33691176/7</t>
  </si>
  <si>
    <t>ԱՊՐԱՆՔԻ</t>
  </si>
  <si>
    <t>Ապրանքային նշանը, մակիշը և արտադրողի անվանումը **</t>
  </si>
  <si>
    <t>Միավորի գին` առանց ԱԱՀ</t>
  </si>
  <si>
    <t>Միավորի գին` ներառյալ ԱԱՀ</t>
  </si>
  <si>
    <t>Գումար` առանց ԱԱՀ</t>
  </si>
  <si>
    <t>ԱԱՀ</t>
  </si>
  <si>
    <t>Գումար` ներառյալ ԱԱՀ</t>
  </si>
  <si>
    <t>«Նատալի Ֆարմ» ՍՊԸ</t>
  </si>
  <si>
    <t>«Ագաստ» ՍՊԸ</t>
  </si>
  <si>
    <t>Ընտրված մասնակից</t>
  </si>
  <si>
    <t>«Արֆարմացիա» ՓԲԸ</t>
  </si>
  <si>
    <t>«Դեզսերվիս» ՍՊԸ</t>
  </si>
  <si>
    <t>«Ալֆա-Ֆարմ Իմպորտ» ՓԲԸ</t>
  </si>
  <si>
    <t>33661116/2</t>
  </si>
  <si>
    <t>Լիդոկային</t>
  </si>
  <si>
    <t>33631180/1</t>
  </si>
  <si>
    <t>Արծաթի հիմքով քսուք</t>
  </si>
  <si>
    <t>33141213/1</t>
  </si>
  <si>
    <t>Բժշկական վազելին</t>
  </si>
  <si>
    <t>33691198/1</t>
  </si>
  <si>
    <t>Հեպտրալ</t>
  </si>
  <si>
    <t>33631230/2</t>
  </si>
  <si>
    <t>Պովիդոն յոդի քսուք</t>
  </si>
  <si>
    <t>33651126/1</t>
  </si>
  <si>
    <t>¶»Ýï³ÙÇóÇÝ</t>
  </si>
  <si>
    <t>33211450/1</t>
  </si>
  <si>
    <t>Ալբումին մարդու</t>
  </si>
  <si>
    <t>33611310/1</t>
  </si>
  <si>
    <t>33651116/1</t>
  </si>
  <si>
    <t>Ցեֆազոլին</t>
  </si>
  <si>
    <t>24321900/1</t>
  </si>
  <si>
    <t>Արգինին</t>
  </si>
  <si>
    <t>33691130/1</t>
  </si>
  <si>
    <t>Ռեոպոլիգլյուկին</t>
  </si>
  <si>
    <t xml:space="preserve">Ցիլոստազոլ </t>
  </si>
  <si>
    <t>33611260/1</t>
  </si>
  <si>
    <t xml:space="preserve">Մետֆորմին </t>
  </si>
  <si>
    <t>33661153/1</t>
  </si>
  <si>
    <t xml:space="preserve">Դեքսամեթազոն </t>
  </si>
  <si>
    <t>33611341/1</t>
  </si>
  <si>
    <t xml:space="preserve">Վիտամին B համալիր լուծույթ ներարկման համար </t>
  </si>
  <si>
    <t>33651143/1</t>
  </si>
  <si>
    <t xml:space="preserve">Մերոպենեմ </t>
  </si>
  <si>
    <t>33671113/1</t>
  </si>
  <si>
    <t xml:space="preserve">Սալբուտամոլ </t>
  </si>
  <si>
    <t>33621120/1</t>
  </si>
  <si>
    <t>Էնօքսապարին</t>
  </si>
  <si>
    <t>33611270/1</t>
  </si>
  <si>
    <t xml:space="preserve">Գլյուկոզա </t>
  </si>
  <si>
    <t xml:space="preserve">Սորբիֆեր դուրուլեքս </t>
  </si>
  <si>
    <t>33621290/1</t>
  </si>
  <si>
    <t xml:space="preserve">Ադրենալին </t>
  </si>
  <si>
    <t>Նորադրենալին</t>
  </si>
  <si>
    <t>33611120/1</t>
  </si>
  <si>
    <t xml:space="preserve">Ֆամոտիդին </t>
  </si>
  <si>
    <t>33691202/1</t>
  </si>
  <si>
    <t xml:space="preserve">Էտամզիլատ </t>
  </si>
  <si>
    <t>33611341/2</t>
  </si>
  <si>
    <t xml:space="preserve">Միլգամմա </t>
  </si>
  <si>
    <t>33611150/1</t>
  </si>
  <si>
    <t>Կրեոն 25000</t>
  </si>
  <si>
    <t>33642220/1</t>
  </si>
  <si>
    <t xml:space="preserve">Մեթիլպրեդնիզոլոն  </t>
  </si>
  <si>
    <t>33691731/1</t>
  </si>
  <si>
    <t>Դիոսմեկտիտ</t>
  </si>
  <si>
    <t>33611420/1</t>
  </si>
  <si>
    <t>Կալցիումի գլյուկոնատ</t>
  </si>
  <si>
    <t>Հեպա մերց ամպ</t>
  </si>
  <si>
    <t>33661136/1</t>
  </si>
  <si>
    <t>Դիազեպամ</t>
  </si>
  <si>
    <t>33621380/1</t>
  </si>
  <si>
    <t>Դիգօքսին</t>
  </si>
  <si>
    <t>33621750/1</t>
  </si>
  <si>
    <t>Նիֆեդիպին</t>
  </si>
  <si>
    <t>Տրիմեպերիդինի հիդրոքլորիդ</t>
  </si>
  <si>
    <t>33611130/1</t>
  </si>
  <si>
    <t>Ատրոպին</t>
  </si>
  <si>
    <t>33611180/1</t>
  </si>
  <si>
    <t>Լակտուլոզա</t>
  </si>
  <si>
    <t>Մեբեվերին</t>
  </si>
  <si>
    <t>33691176/8</t>
  </si>
  <si>
    <t>Ռիֆակսիմին</t>
  </si>
  <si>
    <t>33661116/1</t>
  </si>
  <si>
    <t xml:space="preserve">Լիդոկային հ/քլ ցողացիր </t>
  </si>
  <si>
    <t>33661184/1</t>
  </si>
  <si>
    <t xml:space="preserve"> Դեքսմեդետոմիդին</t>
  </si>
  <si>
    <t>33611470/1</t>
  </si>
  <si>
    <t xml:space="preserve">Պանտոպրազոլ </t>
  </si>
  <si>
    <t>33661159/1</t>
  </si>
  <si>
    <t>ü»ÝÇÉ¿ýñÇÝ Ñ/ùÉ</t>
  </si>
  <si>
    <t>33691176/9</t>
  </si>
  <si>
    <t>Գրինտերոլ կամ համարժեքը</t>
  </si>
  <si>
    <t xml:space="preserve">Բևացիզումաբ </t>
  </si>
  <si>
    <t>Սպիտակ, անհոտ, համասեռ քսուք:Ակտիվ բաղադրանյութ` 50 մգ լիդոկային:
Օժանդակ բաղադրանյութեր` պոլիէթիլենգլիկոլ 400, պոլիէթիլենգլիկոլ 4000, պրոպիլենգլիկոլ, մաքրված ջուր:</t>
  </si>
  <si>
    <t>Ակտիվ բաղադրանյութ` 10մգ արծաթի սուլֆադիազին:
Օժանդակ բաղադրանյութեր` ցետոստեարիլային ալկոհոլ, հեղուկ պարաֆին ծանր, պրոպիլենգլիկոլ, գլիցերիլ ստեարատ, պոլիսորբատ 80, մեթիլպարաբեն, մաքրված ջուր</t>
  </si>
  <si>
    <t>Բժշկական վազելին 50գ, արտաքին օգտագործման համար</t>
  </si>
  <si>
    <t>Հեպտրալ սրվակ 400մգ 5մլ N5</t>
  </si>
  <si>
    <t xml:space="preserve">Պովիդոն յոդի քսուք 10% 100 · </t>
  </si>
  <si>
    <t>գենտամիցին (գենտամիցինի սուլֆատ)gentamicin (gentamicin sulfate)լուծույթ ներարկման40մգ/մլ,2մլ ամպուլներ բլիստերում(10, 10/2x5/, 10/1x10/)</t>
  </si>
  <si>
    <t xml:space="preserve">Ալբումին մարդու, լուծույթ կաթիլաներարկման, 200մգ/մլ, 50մլ, (Նատրիում 144-160մմօլ, կալիում 2,5մմօլ, N-ացետիլ-DL-տրիպտոֆան 3,2-4,8մմօլ, կապրիլաթթու 3,2-4,8մմօլ, ներարկման ջուր) սրվակ, </t>
  </si>
  <si>
    <t>Ինսուլին մարդու-é»ÏáÙµÇÝ³ï ¸ÜÂ, ¹»Õ³Ï³ËáõÛÃ Ý»ñ³ñÏÙ³Ý 100ØØ/ ÙÉ 10ÙÉ ,³å³Ï» ëñí³Ï</t>
  </si>
  <si>
    <t>Ցեֆազոլին 1գ</t>
  </si>
  <si>
    <t>Արգինին-լիկվո 20մլ</t>
  </si>
  <si>
    <t>Ռեոպոլիգլյուկին, լուծույթ կաթիլաներարկման 500 մլ</t>
  </si>
  <si>
    <t>Ցիլոստազոլ 100մգ</t>
  </si>
  <si>
    <t>բևացիզումաբ խտանյութ կաթիլաներարկման լուծույթի 25մգ/մլ; ապակե սրվակ 4մլ</t>
  </si>
  <si>
    <t>մետֆորմին (մետֆորմինի հիդրոքլորիդ) դեղահատեր թաղանթապատ 1000մգ; (60/4x15/) բլիստերում</t>
  </si>
  <si>
    <t>դեքսամեթազոն (դեքսամեթազոն նատրիումի ֆոսֆատ) լուծույթ ներարկման 4մգ/մլ; (25/5x5/) ամպուլներ 1մլ</t>
  </si>
  <si>
    <t>թիամին (թիամինի հիդրոքլորիդ), ռիբոֆլավին (ռիբոֆլավին նատրիումի ֆոսֆատ), պիրիդօքսին (պիրիդօքսինի հիդրոքլորիդ), նիկոտինամիդ լուծույթ ներարկման 5մգ/մլ+1մգ/մլ+5մգ/մլ+50մգ/մլ; (10) ամպուլներ 2մլ</t>
  </si>
  <si>
    <t xml:space="preserve">500մգ ապակե սրվակ 10մլ </t>
  </si>
  <si>
    <t xml:space="preserve">100մկգ/ դեղաչափ; 8,5գ (200 շնչառում) ալյումինե տարա դեղաչափիչ մխոցով և պլաստիկե ներդրուկ </t>
  </si>
  <si>
    <t xml:space="preserve">էնoքսապարին (էնoքսապարինի նատրիումական աղ) enoxaparin (enoxaparin sodium) լուծույթ ներարկման  40մգ/0,4մլ, 0,4մլ N10 նախալցված ներարկիչ </t>
  </si>
  <si>
    <t xml:space="preserve">Գլյուկոզա , 40% 5մլ </t>
  </si>
  <si>
    <t xml:space="preserve">Երկաթի սուլֆատ, ասկորբինաթթու դեղահատեր թաղանթապատ 320մգ +60մգ, ապակե տարայով </t>
  </si>
  <si>
    <t>էպինեֆրին (էպինեֆրինի հիդրոտարտրատ)լուծույթ ներարկման 1,82մգ/մլ,1մլ ամպուլներ բլիստերում , 10/2x5/),1մլ ամպուլներ</t>
  </si>
  <si>
    <t>Նորադրենալին 1մգ/մլ -2մլ x 10</t>
  </si>
  <si>
    <t>դեղափոշի,լիոֆիլացված ներարկման լուծույթի 20մգ,ապակե սրվակ և 5մլ լուծիչ ամպուլաներում</t>
  </si>
  <si>
    <t xml:space="preserve">էտամզիլատ լուծույթ ներարկման 250մգ/2մլ; ամպուլներ 2մլ </t>
  </si>
  <si>
    <t>Միլգամմա 2մլ N 5</t>
  </si>
  <si>
    <t>Պանկրեատին  դեղապատիճ 300մգ Կրեոն 25000Գնման առարկայի որակական տվյալները, չափերը` դեղահատ: 2.Անվտանգությունը- հանձնման պահին պիտանելիության ժամկետի առկայությունը*(տես ծանոթությունը): 3.Նշանադրումը- ֆիրմային նշանի առկայությունը:4. Պայմանական նշանները- " վախենում  է խոնավությունից</t>
  </si>
  <si>
    <t>Մետթիլպրեդնիզոլոն  16մգ N 30</t>
  </si>
  <si>
    <t xml:space="preserve">Դիոսմեկտիտ diosmectite դեղափոշի ներքին ընդունման դեղակախույթի 3գ
փաթեթիկ: </t>
  </si>
  <si>
    <t>Կալցիումի գլյուկոնատ 10% 5ÙÉ</t>
  </si>
  <si>
    <t>Հեպա մերց ամպ  500մգ/մլ 10մլ</t>
  </si>
  <si>
    <t>Լուծույթ ներարկման 10մգ/2մլ ամպուլաներ</t>
  </si>
  <si>
    <t xml:space="preserve">Լուծույթ ներարկման 0.25մգ/մլ 1մլ ամպուլաներ </t>
  </si>
  <si>
    <t>Դեղահատեր 10մգ</t>
  </si>
  <si>
    <t>Լուծույթ ներարկման  2 %  1մլ ամպուլաներ</t>
  </si>
  <si>
    <t>ատրոպին (ատրոպինի սուլֆատ)atropine (atropine sulfate)լուծույթ մ/մ, ն/ե և ե/մ ներարկման1մգ/մլ, 1մլ ամպուլներ(10)</t>
  </si>
  <si>
    <t>Լակտուլոզա 500մլ, Օշարակ ներքին ընդունման համար</t>
  </si>
  <si>
    <t>Մեբեվերին 200մգ, N 30</t>
  </si>
  <si>
    <t>Ռիֆակսիմին 200մգ N 12</t>
  </si>
  <si>
    <t xml:space="preserve">լիդոկային ցողացիր արտաքին կիրառման 4.6մգ/դեղաչափ; 38գ ապակե սրվակ դեղաչափիչ մխոցով </t>
  </si>
  <si>
    <t>Դեքսմեդետոմիդին 100մկգ/2մլ</t>
  </si>
  <si>
    <t>Պանտոպրազոլ  40մգ</t>
  </si>
  <si>
    <t xml:space="preserve"> ֆենիլէֆրին (ֆենիլէֆրինի հիդրոքլորիդ)phenylephrine (phenylephrine hydrochloride)լուծույթ մ/մ, ն/ե և ե/մ ներարկման10մգ/մլ,1մլ ամպուլներ (10/1x10/, 10/2x5/)</t>
  </si>
  <si>
    <t>Գրինտերոլ  250մգ N 100</t>
  </si>
  <si>
    <t>կգ</t>
  </si>
  <si>
    <t>Ñ³ï</t>
  </si>
  <si>
    <t>«Մեդիկալ Հորիզոն» ՍՊԸ</t>
  </si>
  <si>
    <t>«Թեոֆարմա Իմպորտ» ՍՊԸ</t>
  </si>
  <si>
    <t>«Տոնուս-Լես» ՍՊԸ</t>
  </si>
  <si>
    <t>«Լեյկո» ՍՊԸ</t>
  </si>
  <si>
    <t>«Լիկվոր» ՓԲԸ</t>
  </si>
  <si>
    <t>Չկայացած չափաբաժին</t>
  </si>
  <si>
    <t>«ԵԲԿ-ԳՀԱՊՁԲ-ԴԵՂ-23/13» ԾԱԾԿԱԳՐՈՎ ԳՆՄԱՆ ԸՆԹԱՑԱԿՐԱԳԻ ԳՆԱՅԻՆ ԱՌԱՋԱՐԿՆԵՐ ՎԵՐՋՆԱԿԱՆ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</si>
</sst>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b/>
      <sz val="12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sz val="8"/>
      <color theme="1"/>
      <name val="Arial LatArm"/>
      <family val="2"/>
    </font>
    <font>
      <b/>
      <sz val="8"/>
      <color rgb="FFFF0000"/>
      <name val="GHEA Grapalat"/>
      <family val="3"/>
    </font>
    <font>
      <sz val="8"/>
      <color rgb="FF00000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3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4" borderId="4" xfId="0" applyNumberFormat="1" applyFont="1" applyFill="1" applyBorder="1" applyAlignment="1">
      <alignment horizontal="center" vertical="center"/>
    </xf>
    <xf numFmtId="4" fontId="2" fillId="0" borderId="0" xfId="0" applyNumberFormat="1" applyFont="1" applyFill="1"/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Fill="1"/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left" vertical="center"/>
    </xf>
    <xf numFmtId="0" fontId="5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/>
    </xf>
    <xf numFmtId="4" fontId="5" fillId="4" borderId="4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5" fillId="2" borderId="0" xfId="0" applyFont="1" applyFill="1"/>
    <xf numFmtId="4" fontId="5" fillId="3" borderId="1" xfId="0" applyNumberFormat="1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/>
    </xf>
    <xf numFmtId="0" fontId="5" fillId="4" borderId="0" xfId="0" applyFont="1" applyFill="1"/>
    <xf numFmtId="0" fontId="6" fillId="4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/>
    </xf>
    <xf numFmtId="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/>
    <xf numFmtId="0" fontId="5" fillId="4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53"/>
  <sheetViews>
    <sheetView tabSelected="1" zoomScaleNormal="100" workbookViewId="0">
      <pane xSplit="9" ySplit="4" topLeftCell="AI20" activePane="bottomRight" state="frozen"/>
      <selection pane="topRight" activeCell="J1" sqref="J1"/>
      <selection pane="bottomLeft" activeCell="A5" sqref="A5"/>
      <selection pane="bottomRight" activeCell="AI34" sqref="AI34:AM34"/>
    </sheetView>
  </sheetViews>
  <sheetFormatPr defaultRowHeight="13.5" x14ac:dyDescent="0.25"/>
  <cols>
    <col min="1" max="1" width="5.7109375" style="9" customWidth="1"/>
    <col min="2" max="2" width="10.5703125" style="14" bestFit="1" customWidth="1"/>
    <col min="3" max="3" width="21" style="9" customWidth="1"/>
    <col min="4" max="4" width="19.85546875" style="9" hidden="1" customWidth="1"/>
    <col min="5" max="5" width="32.140625" style="9" hidden="1" customWidth="1"/>
    <col min="6" max="6" width="9.85546875" style="15" customWidth="1"/>
    <col min="7" max="7" width="6.5703125" style="9" customWidth="1"/>
    <col min="8" max="8" width="8.85546875" style="9" customWidth="1"/>
    <col min="9" max="9" width="6.42578125" style="9" bestFit="1" customWidth="1"/>
    <col min="10" max="10" width="9.85546875" style="8" bestFit="1" customWidth="1"/>
    <col min="11" max="11" width="11.42578125" style="8" bestFit="1" customWidth="1"/>
    <col min="12" max="12" width="9.28515625" style="8" bestFit="1" customWidth="1"/>
    <col min="13" max="13" width="8.5703125" style="8" bestFit="1" customWidth="1"/>
    <col min="14" max="14" width="9.5703125" style="8" bestFit="1" customWidth="1"/>
    <col min="15" max="15" width="9.85546875" style="7" bestFit="1" customWidth="1"/>
    <col min="16" max="16" width="11.42578125" style="7" bestFit="1" customWidth="1"/>
    <col min="17" max="17" width="9.85546875" style="8" bestFit="1" customWidth="1"/>
    <col min="18" max="18" width="9.140625" style="7" bestFit="1" customWidth="1"/>
    <col min="19" max="19" width="9.7109375" style="7" bestFit="1" customWidth="1"/>
    <col min="20" max="20" width="9.85546875" style="8" bestFit="1" customWidth="1"/>
    <col min="21" max="21" width="11.42578125" style="8" bestFit="1" customWidth="1"/>
    <col min="22" max="22" width="10.140625" style="8" bestFit="1" customWidth="1"/>
    <col min="23" max="23" width="8.85546875" style="8" bestFit="1" customWidth="1"/>
    <col min="24" max="24" width="9.7109375" style="8" bestFit="1" customWidth="1"/>
    <col min="25" max="25" width="9.85546875" style="7" bestFit="1" customWidth="1"/>
    <col min="26" max="26" width="11.42578125" style="7" bestFit="1" customWidth="1"/>
    <col min="27" max="27" width="10.140625" style="8" bestFit="1" customWidth="1"/>
    <col min="28" max="28" width="8.85546875" style="7" bestFit="1" customWidth="1"/>
    <col min="29" max="29" width="9.5703125" style="7" bestFit="1" customWidth="1"/>
    <col min="30" max="30" width="9.85546875" style="7" bestFit="1" customWidth="1"/>
    <col min="31" max="31" width="11.42578125" style="7" bestFit="1" customWidth="1"/>
    <col min="32" max="32" width="10.140625" style="8" bestFit="1" customWidth="1"/>
    <col min="33" max="33" width="9.28515625" style="7" bestFit="1" customWidth="1"/>
    <col min="34" max="34" width="9.7109375" style="7" bestFit="1" customWidth="1"/>
    <col min="35" max="35" width="9.85546875" style="9" bestFit="1" customWidth="1"/>
    <col min="36" max="36" width="11.42578125" style="9" bestFit="1" customWidth="1"/>
    <col min="37" max="37" width="10.140625" style="9" bestFit="1" customWidth="1"/>
    <col min="38" max="38" width="8.85546875" style="9" bestFit="1" customWidth="1"/>
    <col min="39" max="39" width="9.5703125" style="9" bestFit="1" customWidth="1"/>
    <col min="40" max="40" width="11" style="9" bestFit="1" customWidth="1"/>
    <col min="41" max="41" width="13.140625" style="9" bestFit="1" customWidth="1"/>
    <col min="42" max="42" width="10.140625" style="9" bestFit="1" customWidth="1"/>
    <col min="43" max="43" width="9.140625" style="9" bestFit="1" customWidth="1"/>
    <col min="44" max="44" width="10.140625" style="9" bestFit="1" customWidth="1"/>
    <col min="45" max="45" width="11" style="9" bestFit="1" customWidth="1"/>
    <col min="46" max="46" width="9.140625" style="9"/>
    <col min="47" max="47" width="9.85546875" style="9" bestFit="1" customWidth="1"/>
    <col min="48" max="48" width="9.140625" style="9"/>
    <col min="49" max="49" width="10" style="9" bestFit="1" customWidth="1"/>
    <col min="50" max="56" width="9.140625" style="9"/>
    <col min="57" max="57" width="10" style="9" bestFit="1" customWidth="1"/>
    <col min="58" max="58" width="9.85546875" style="9" bestFit="1" customWidth="1"/>
    <col min="59" max="59" width="10.140625" style="9" bestFit="1" customWidth="1"/>
    <col min="60" max="16384" width="9.140625" style="9"/>
  </cols>
  <sheetData>
    <row r="1" spans="1:59" ht="27" customHeight="1" x14ac:dyDescent="0.25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</row>
    <row r="2" spans="1:59" ht="13.5" customHeight="1" x14ac:dyDescent="0.25">
      <c r="A2" s="67" t="s">
        <v>17</v>
      </c>
      <c r="B2" s="67"/>
      <c r="C2" s="67"/>
      <c r="D2" s="67"/>
      <c r="E2" s="67"/>
      <c r="F2" s="67"/>
      <c r="G2" s="67"/>
      <c r="H2" s="67"/>
      <c r="I2" s="67"/>
      <c r="J2" s="68" t="s">
        <v>24</v>
      </c>
      <c r="K2" s="68"/>
      <c r="L2" s="68"/>
      <c r="M2" s="68"/>
      <c r="N2" s="68"/>
      <c r="O2" s="64" t="s">
        <v>25</v>
      </c>
      <c r="P2" s="64"/>
      <c r="Q2" s="64"/>
      <c r="R2" s="64"/>
      <c r="S2" s="64"/>
      <c r="T2" s="64" t="s">
        <v>28</v>
      </c>
      <c r="U2" s="64"/>
      <c r="V2" s="64"/>
      <c r="W2" s="64"/>
      <c r="X2" s="64"/>
      <c r="Y2" s="64" t="s">
        <v>29</v>
      </c>
      <c r="Z2" s="64"/>
      <c r="AA2" s="64"/>
      <c r="AB2" s="64"/>
      <c r="AC2" s="66"/>
      <c r="AD2" s="64" t="s">
        <v>27</v>
      </c>
      <c r="AE2" s="64"/>
      <c r="AF2" s="64"/>
      <c r="AG2" s="64"/>
      <c r="AH2" s="64"/>
      <c r="AI2" s="64" t="s">
        <v>157</v>
      </c>
      <c r="AJ2" s="64"/>
      <c r="AK2" s="64"/>
      <c r="AL2" s="64"/>
      <c r="AM2" s="64"/>
      <c r="AN2" s="65" t="s">
        <v>156</v>
      </c>
      <c r="AO2" s="65"/>
      <c r="AP2" s="65"/>
      <c r="AQ2" s="65"/>
      <c r="AR2" s="65"/>
      <c r="AS2" s="65" t="s">
        <v>158</v>
      </c>
      <c r="AT2" s="65"/>
      <c r="AU2" s="65"/>
      <c r="AV2" s="65"/>
      <c r="AW2" s="65"/>
      <c r="AX2" s="65" t="s">
        <v>159</v>
      </c>
      <c r="AY2" s="65"/>
      <c r="AZ2" s="65"/>
      <c r="BA2" s="65"/>
      <c r="BB2" s="65"/>
      <c r="BC2" s="65" t="s">
        <v>160</v>
      </c>
      <c r="BD2" s="65"/>
      <c r="BE2" s="65"/>
      <c r="BF2" s="65"/>
      <c r="BG2" s="65"/>
    </row>
    <row r="3" spans="1:59" ht="4.5" customHeight="1" x14ac:dyDescent="0.25">
      <c r="A3" s="67"/>
      <c r="B3" s="67"/>
      <c r="C3" s="67"/>
      <c r="D3" s="67"/>
      <c r="E3" s="67"/>
      <c r="F3" s="67"/>
      <c r="G3" s="67"/>
      <c r="H3" s="67"/>
      <c r="I3" s="67"/>
      <c r="J3" s="68"/>
      <c r="K3" s="68"/>
      <c r="L3" s="68"/>
      <c r="M3" s="68"/>
      <c r="N3" s="68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6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</row>
    <row r="4" spans="1:59" ht="48" customHeight="1" x14ac:dyDescent="0.25">
      <c r="A4" s="19" t="s">
        <v>8</v>
      </c>
      <c r="B4" s="19" t="s">
        <v>9</v>
      </c>
      <c r="C4" s="19" t="s">
        <v>0</v>
      </c>
      <c r="D4" s="19" t="s">
        <v>18</v>
      </c>
      <c r="E4" s="19" t="s">
        <v>1</v>
      </c>
      <c r="F4" s="19" t="s">
        <v>2</v>
      </c>
      <c r="G4" s="19" t="s">
        <v>4</v>
      </c>
      <c r="H4" s="19" t="s">
        <v>5</v>
      </c>
      <c r="I4" s="19" t="s">
        <v>3</v>
      </c>
      <c r="J4" s="20" t="s">
        <v>19</v>
      </c>
      <c r="K4" s="21" t="s">
        <v>20</v>
      </c>
      <c r="L4" s="21" t="s">
        <v>21</v>
      </c>
      <c r="M4" s="21" t="s">
        <v>22</v>
      </c>
      <c r="N4" s="22" t="s">
        <v>23</v>
      </c>
      <c r="O4" s="20" t="s">
        <v>19</v>
      </c>
      <c r="P4" s="21" t="s">
        <v>20</v>
      </c>
      <c r="Q4" s="21" t="s">
        <v>21</v>
      </c>
      <c r="R4" s="21" t="s">
        <v>22</v>
      </c>
      <c r="S4" s="22" t="s">
        <v>23</v>
      </c>
      <c r="T4" s="20" t="s">
        <v>19</v>
      </c>
      <c r="U4" s="21" t="s">
        <v>20</v>
      </c>
      <c r="V4" s="21" t="s">
        <v>21</v>
      </c>
      <c r="W4" s="21" t="s">
        <v>22</v>
      </c>
      <c r="X4" s="22" t="s">
        <v>23</v>
      </c>
      <c r="Y4" s="20" t="s">
        <v>19</v>
      </c>
      <c r="Z4" s="21" t="s">
        <v>20</v>
      </c>
      <c r="AA4" s="21" t="s">
        <v>21</v>
      </c>
      <c r="AB4" s="21" t="s">
        <v>22</v>
      </c>
      <c r="AC4" s="23" t="s">
        <v>23</v>
      </c>
      <c r="AD4" s="21" t="s">
        <v>19</v>
      </c>
      <c r="AE4" s="21" t="s">
        <v>20</v>
      </c>
      <c r="AF4" s="21" t="s">
        <v>21</v>
      </c>
      <c r="AG4" s="21" t="s">
        <v>22</v>
      </c>
      <c r="AH4" s="21" t="s">
        <v>23</v>
      </c>
      <c r="AI4" s="21" t="s">
        <v>19</v>
      </c>
      <c r="AJ4" s="21" t="s">
        <v>20</v>
      </c>
      <c r="AK4" s="21" t="s">
        <v>21</v>
      </c>
      <c r="AL4" s="21" t="s">
        <v>22</v>
      </c>
      <c r="AM4" s="21" t="s">
        <v>23</v>
      </c>
      <c r="AN4" s="10" t="s">
        <v>19</v>
      </c>
      <c r="AO4" s="10" t="s">
        <v>20</v>
      </c>
      <c r="AP4" s="10" t="s">
        <v>21</v>
      </c>
      <c r="AQ4" s="10" t="s">
        <v>22</v>
      </c>
      <c r="AR4" s="10" t="s">
        <v>23</v>
      </c>
      <c r="AS4" s="10" t="s">
        <v>19</v>
      </c>
      <c r="AT4" s="10" t="s">
        <v>20</v>
      </c>
      <c r="AU4" s="10" t="s">
        <v>21</v>
      </c>
      <c r="AV4" s="10" t="s">
        <v>22</v>
      </c>
      <c r="AW4" s="10" t="s">
        <v>23</v>
      </c>
      <c r="AX4" s="10" t="s">
        <v>19</v>
      </c>
      <c r="AY4" s="10" t="s">
        <v>20</v>
      </c>
      <c r="AZ4" s="10" t="s">
        <v>21</v>
      </c>
      <c r="BA4" s="10" t="s">
        <v>22</v>
      </c>
      <c r="BB4" s="10" t="s">
        <v>23</v>
      </c>
      <c r="BC4" s="10" t="s">
        <v>19</v>
      </c>
      <c r="BD4" s="10" t="s">
        <v>20</v>
      </c>
      <c r="BE4" s="10" t="s">
        <v>21</v>
      </c>
      <c r="BF4" s="10" t="s">
        <v>22</v>
      </c>
      <c r="BG4" s="10" t="s">
        <v>23</v>
      </c>
    </row>
    <row r="5" spans="1:59" ht="19.5" customHeight="1" x14ac:dyDescent="0.25">
      <c r="A5" s="24">
        <v>1</v>
      </c>
      <c r="B5" s="25" t="s">
        <v>30</v>
      </c>
      <c r="C5" s="26" t="s">
        <v>31</v>
      </c>
      <c r="D5" s="27"/>
      <c r="E5" s="26" t="s">
        <v>110</v>
      </c>
      <c r="F5" s="24" t="s">
        <v>6</v>
      </c>
      <c r="G5" s="28">
        <v>750</v>
      </c>
      <c r="H5" s="28">
        <f>G5*I5</f>
        <v>37500</v>
      </c>
      <c r="I5" s="29">
        <v>50</v>
      </c>
      <c r="J5" s="30">
        <f>L5/I5</f>
        <v>691.66666666666674</v>
      </c>
      <c r="K5" s="30">
        <f>N5/I5</f>
        <v>830</v>
      </c>
      <c r="L5" s="30">
        <f>N5/1.2</f>
        <v>34583.333333333336</v>
      </c>
      <c r="M5" s="31">
        <f>N5-L5</f>
        <v>6916.6666666666642</v>
      </c>
      <c r="N5" s="31">
        <v>41500</v>
      </c>
      <c r="O5" s="32">
        <f>Q5/I5</f>
        <v>0</v>
      </c>
      <c r="P5" s="32">
        <f>S5/I5</f>
        <v>0</v>
      </c>
      <c r="Q5" s="32">
        <f>S5/1.2</f>
        <v>0</v>
      </c>
      <c r="R5" s="33">
        <f>S5-Q5</f>
        <v>0</v>
      </c>
      <c r="S5" s="33"/>
      <c r="T5" s="32">
        <f>V5/I5</f>
        <v>833.33333333333348</v>
      </c>
      <c r="U5" s="32">
        <f>X5/I5</f>
        <v>1000</v>
      </c>
      <c r="V5" s="32">
        <f>X5/1.2</f>
        <v>41666.666666666672</v>
      </c>
      <c r="W5" s="33">
        <f>X5-V5</f>
        <v>8333.3333333333285</v>
      </c>
      <c r="X5" s="33">
        <v>50000</v>
      </c>
      <c r="Y5" s="32">
        <f>AA5/I5</f>
        <v>0</v>
      </c>
      <c r="Z5" s="32">
        <f>AC5/I5</f>
        <v>0</v>
      </c>
      <c r="AA5" s="32">
        <f>AC5/1.2</f>
        <v>0</v>
      </c>
      <c r="AB5" s="33">
        <f>AC5-AA5</f>
        <v>0</v>
      </c>
      <c r="AC5" s="34"/>
      <c r="AD5" s="32">
        <f>AF5/I5</f>
        <v>0</v>
      </c>
      <c r="AE5" s="32">
        <f>AH5/I5</f>
        <v>0</v>
      </c>
      <c r="AF5" s="32">
        <f t="shared" ref="AF5" si="0">AH5/1.2</f>
        <v>0</v>
      </c>
      <c r="AG5" s="33">
        <f t="shared" ref="AG5" si="1">AH5-AF5</f>
        <v>0</v>
      </c>
      <c r="AH5" s="34"/>
      <c r="AI5" s="32">
        <f>AK5/I5</f>
        <v>0</v>
      </c>
      <c r="AJ5" s="32">
        <f>AM5/I5</f>
        <v>0</v>
      </c>
      <c r="AK5" s="32">
        <f t="shared" ref="AK5" si="2">AM5/1.2</f>
        <v>0</v>
      </c>
      <c r="AL5" s="33">
        <f t="shared" ref="AL5" si="3">AM5-AK5</f>
        <v>0</v>
      </c>
      <c r="AM5" s="34"/>
      <c r="AN5" s="11">
        <f>AP5/I5</f>
        <v>0</v>
      </c>
      <c r="AO5" s="11">
        <f>AR5/I5</f>
        <v>0</v>
      </c>
      <c r="AP5" s="11">
        <f t="shared" ref="AP5" si="4">AR5/1.2</f>
        <v>0</v>
      </c>
      <c r="AQ5" s="12">
        <f t="shared" ref="AQ5" si="5">AR5-AP5</f>
        <v>0</v>
      </c>
      <c r="AR5" s="13"/>
      <c r="AS5" s="11">
        <f>AU5/I5</f>
        <v>0</v>
      </c>
      <c r="AT5" s="11">
        <f>AW5/I5</f>
        <v>0</v>
      </c>
      <c r="AU5" s="11">
        <f t="shared" ref="AU5" si="6">AW5/1.2</f>
        <v>0</v>
      </c>
      <c r="AV5" s="12">
        <f t="shared" ref="AV5" si="7">AW5-AU5</f>
        <v>0</v>
      </c>
      <c r="AW5" s="13"/>
      <c r="AX5" s="11">
        <f>AZ5/I5</f>
        <v>0</v>
      </c>
      <c r="AY5" s="11">
        <f>BB5/I5</f>
        <v>0</v>
      </c>
      <c r="AZ5" s="11">
        <f t="shared" ref="AZ5" si="8">BB5/1.2</f>
        <v>0</v>
      </c>
      <c r="BA5" s="12">
        <f t="shared" ref="BA5" si="9">BB5-AZ5</f>
        <v>0</v>
      </c>
      <c r="BB5" s="13"/>
      <c r="BC5" s="11">
        <f>BE5/I5</f>
        <v>0</v>
      </c>
      <c r="BD5" s="11">
        <f>BG5/I5</f>
        <v>0</v>
      </c>
      <c r="BE5" s="11">
        <f t="shared" ref="BE5" si="10">BG5/1.2</f>
        <v>0</v>
      </c>
      <c r="BF5" s="12">
        <f t="shared" ref="BF5" si="11">BG5-BE5</f>
        <v>0</v>
      </c>
      <c r="BG5" s="12"/>
    </row>
    <row r="6" spans="1:59" ht="18" customHeight="1" x14ac:dyDescent="0.25">
      <c r="A6" s="24">
        <v>2</v>
      </c>
      <c r="B6" s="25" t="s">
        <v>32</v>
      </c>
      <c r="C6" s="26" t="s">
        <v>33</v>
      </c>
      <c r="D6" s="27"/>
      <c r="E6" s="26" t="s">
        <v>111</v>
      </c>
      <c r="F6" s="24" t="s">
        <v>6</v>
      </c>
      <c r="G6" s="28">
        <v>2700</v>
      </c>
      <c r="H6" s="28">
        <f t="shared" ref="H6:H48" si="12">G6*I6</f>
        <v>216000</v>
      </c>
      <c r="I6" s="29">
        <v>80</v>
      </c>
      <c r="J6" s="35">
        <f t="shared" ref="J6:J13" si="13">L6/I6</f>
        <v>1033.3333333333335</v>
      </c>
      <c r="K6" s="35">
        <f t="shared" ref="K6:K32" si="14">N6/I6</f>
        <v>1240</v>
      </c>
      <c r="L6" s="35">
        <f t="shared" ref="L6:L48" si="15">N6/1.2</f>
        <v>82666.666666666672</v>
      </c>
      <c r="M6" s="36">
        <f t="shared" ref="M6:M48" si="16">N6-L6</f>
        <v>16533.333333333328</v>
      </c>
      <c r="N6" s="36">
        <v>99200</v>
      </c>
      <c r="O6" s="32">
        <f t="shared" ref="O6:O48" si="17">Q6/I6</f>
        <v>0</v>
      </c>
      <c r="P6" s="32">
        <f t="shared" ref="P6:P48" si="18">S6/I6</f>
        <v>0</v>
      </c>
      <c r="Q6" s="32">
        <f t="shared" ref="Q6:Q48" si="19">S6/1.2</f>
        <v>0</v>
      </c>
      <c r="R6" s="33">
        <f t="shared" ref="R6:R48" si="20">S6-Q6</f>
        <v>0</v>
      </c>
      <c r="S6" s="33"/>
      <c r="T6" s="32">
        <f t="shared" ref="T6:T48" si="21">V6/I6</f>
        <v>0</v>
      </c>
      <c r="U6" s="32">
        <f t="shared" ref="U6:U48" si="22">X6/I6</f>
        <v>0</v>
      </c>
      <c r="V6" s="32">
        <f t="shared" ref="V6:V48" si="23">X6/1.2</f>
        <v>0</v>
      </c>
      <c r="W6" s="33">
        <f t="shared" ref="W6:W48" si="24">X6-V6</f>
        <v>0</v>
      </c>
      <c r="X6" s="33"/>
      <c r="Y6" s="32">
        <f t="shared" ref="Y6:Y48" si="25">AA6/I6</f>
        <v>0</v>
      </c>
      <c r="Z6" s="32">
        <f t="shared" ref="Z6:Z48" si="26">AC6/I6</f>
        <v>0</v>
      </c>
      <c r="AA6" s="32">
        <f t="shared" ref="AA6:AA48" si="27">AC6/1.2</f>
        <v>0</v>
      </c>
      <c r="AB6" s="33">
        <f t="shared" ref="AB6:AB48" si="28">AC6-AA6</f>
        <v>0</v>
      </c>
      <c r="AC6" s="34"/>
      <c r="AD6" s="32">
        <f t="shared" ref="AD6:AD48" si="29">AF6/I6</f>
        <v>0</v>
      </c>
      <c r="AE6" s="32">
        <f t="shared" ref="AE6:AE48" si="30">AH6/I6</f>
        <v>0</v>
      </c>
      <c r="AF6" s="32">
        <f t="shared" ref="AF6:AF48" si="31">AH6/1.2</f>
        <v>0</v>
      </c>
      <c r="AG6" s="33">
        <f t="shared" ref="AG6" si="32">AH6-AF6</f>
        <v>0</v>
      </c>
      <c r="AH6" s="34"/>
      <c r="AI6" s="32">
        <f t="shared" ref="AI6:AI48" si="33">AK6/I6</f>
        <v>0</v>
      </c>
      <c r="AJ6" s="32">
        <f t="shared" ref="AJ6:AJ48" si="34">AM6/I6</f>
        <v>0</v>
      </c>
      <c r="AK6" s="32">
        <f t="shared" ref="AK6:AK48" si="35">AM6/1.2</f>
        <v>0</v>
      </c>
      <c r="AL6" s="33">
        <f t="shared" ref="AL6" si="36">AM6-AK6</f>
        <v>0</v>
      </c>
      <c r="AM6" s="34"/>
      <c r="AN6" s="11">
        <f t="shared" ref="AN6:AN48" si="37">AP6/I6</f>
        <v>0</v>
      </c>
      <c r="AO6" s="11">
        <f t="shared" ref="AO6:AO48" si="38">AR6/I6</f>
        <v>0</v>
      </c>
      <c r="AP6" s="11">
        <f t="shared" ref="AP6:AP48" si="39">AR6/1.2</f>
        <v>0</v>
      </c>
      <c r="AQ6" s="12">
        <f t="shared" ref="AQ6" si="40">AR6-AP6</f>
        <v>0</v>
      </c>
      <c r="AR6" s="13"/>
      <c r="AS6" s="11">
        <f t="shared" ref="AS6:AS48" si="41">AU6/I6</f>
        <v>0</v>
      </c>
      <c r="AT6" s="11">
        <f t="shared" ref="AT6:AT48" si="42">AW6/I6</f>
        <v>0</v>
      </c>
      <c r="AU6" s="11">
        <f t="shared" ref="AU6:AU48" si="43">AW6/1.2</f>
        <v>0</v>
      </c>
      <c r="AV6" s="12">
        <f t="shared" ref="AV6" si="44">AW6-AU6</f>
        <v>0</v>
      </c>
      <c r="AW6" s="13"/>
      <c r="AX6" s="11">
        <f t="shared" ref="AX6:AX48" si="45">AZ6/I6</f>
        <v>0</v>
      </c>
      <c r="AY6" s="11">
        <f t="shared" ref="AY6:AY48" si="46">BB6/I6</f>
        <v>0</v>
      </c>
      <c r="AZ6" s="11">
        <f t="shared" ref="AZ6:AZ48" si="47">BB6/1.2</f>
        <v>0</v>
      </c>
      <c r="BA6" s="12">
        <f t="shared" ref="BA6" si="48">BB6-AZ6</f>
        <v>0</v>
      </c>
      <c r="BB6" s="13"/>
      <c r="BC6" s="11">
        <f t="shared" ref="BC6:BC48" si="49">BE6/I6</f>
        <v>0</v>
      </c>
      <c r="BD6" s="11">
        <f t="shared" ref="BD6:BD48" si="50">BG6/I6</f>
        <v>0</v>
      </c>
      <c r="BE6" s="11">
        <f t="shared" ref="BE6:BE48" si="51">BG6/1.2</f>
        <v>0</v>
      </c>
      <c r="BF6" s="12">
        <f t="shared" ref="BF6" si="52">BG6-BE6</f>
        <v>0</v>
      </c>
      <c r="BG6" s="12"/>
    </row>
    <row r="7" spans="1:59" ht="20.25" customHeight="1" x14ac:dyDescent="0.25">
      <c r="A7" s="24">
        <v>3</v>
      </c>
      <c r="B7" s="25" t="s">
        <v>34</v>
      </c>
      <c r="C7" s="26" t="s">
        <v>35</v>
      </c>
      <c r="D7" s="27"/>
      <c r="E7" s="26" t="s">
        <v>112</v>
      </c>
      <c r="F7" s="24" t="s">
        <v>154</v>
      </c>
      <c r="G7" s="28">
        <v>6200</v>
      </c>
      <c r="H7" s="28">
        <f t="shared" si="12"/>
        <v>15500</v>
      </c>
      <c r="I7" s="37">
        <v>2.5</v>
      </c>
      <c r="J7" s="32">
        <f t="shared" si="13"/>
        <v>0</v>
      </c>
      <c r="K7" s="32">
        <f t="shared" si="14"/>
        <v>0</v>
      </c>
      <c r="L7" s="32">
        <f t="shared" si="15"/>
        <v>0</v>
      </c>
      <c r="M7" s="33">
        <f t="shared" si="16"/>
        <v>0</v>
      </c>
      <c r="N7" s="33"/>
      <c r="O7" s="32">
        <f t="shared" si="17"/>
        <v>0</v>
      </c>
      <c r="P7" s="32">
        <f t="shared" si="18"/>
        <v>0</v>
      </c>
      <c r="Q7" s="32">
        <f t="shared" si="19"/>
        <v>0</v>
      </c>
      <c r="R7" s="33">
        <f t="shared" si="20"/>
        <v>0</v>
      </c>
      <c r="S7" s="33"/>
      <c r="T7" s="32">
        <f t="shared" si="21"/>
        <v>0</v>
      </c>
      <c r="U7" s="32">
        <f t="shared" si="22"/>
        <v>0</v>
      </c>
      <c r="V7" s="32">
        <f t="shared" si="23"/>
        <v>0</v>
      </c>
      <c r="W7" s="33">
        <f t="shared" si="24"/>
        <v>0</v>
      </c>
      <c r="X7" s="33"/>
      <c r="Y7" s="32">
        <f t="shared" si="25"/>
        <v>0</v>
      </c>
      <c r="Z7" s="32">
        <f t="shared" si="26"/>
        <v>0</v>
      </c>
      <c r="AA7" s="32">
        <f t="shared" si="27"/>
        <v>0</v>
      </c>
      <c r="AB7" s="33">
        <f t="shared" si="28"/>
        <v>0</v>
      </c>
      <c r="AC7" s="34"/>
      <c r="AD7" s="32">
        <f t="shared" si="29"/>
        <v>0</v>
      </c>
      <c r="AE7" s="32">
        <f t="shared" si="30"/>
        <v>0</v>
      </c>
      <c r="AF7" s="32">
        <f t="shared" si="31"/>
        <v>0</v>
      </c>
      <c r="AG7" s="33">
        <f t="shared" ref="AG7" si="53">AH7-AF7</f>
        <v>0</v>
      </c>
      <c r="AH7" s="34"/>
      <c r="AI7" s="32">
        <f t="shared" si="33"/>
        <v>0</v>
      </c>
      <c r="AJ7" s="32">
        <f t="shared" si="34"/>
        <v>0</v>
      </c>
      <c r="AK7" s="32">
        <f t="shared" si="35"/>
        <v>0</v>
      </c>
      <c r="AL7" s="33">
        <f t="shared" ref="AL7" si="54">AM7-AK7</f>
        <v>0</v>
      </c>
      <c r="AM7" s="34"/>
      <c r="AN7" s="11">
        <f t="shared" si="37"/>
        <v>0</v>
      </c>
      <c r="AO7" s="11">
        <f t="shared" si="38"/>
        <v>0</v>
      </c>
      <c r="AP7" s="11">
        <f t="shared" si="39"/>
        <v>0</v>
      </c>
      <c r="AQ7" s="12">
        <f t="shared" ref="AQ7" si="55">AR7-AP7</f>
        <v>0</v>
      </c>
      <c r="AR7" s="13"/>
      <c r="AS7" s="11">
        <f t="shared" si="41"/>
        <v>0</v>
      </c>
      <c r="AT7" s="11">
        <f t="shared" si="42"/>
        <v>0</v>
      </c>
      <c r="AU7" s="11">
        <f t="shared" si="43"/>
        <v>0</v>
      </c>
      <c r="AV7" s="12">
        <f t="shared" ref="AV7" si="56">AW7-AU7</f>
        <v>0</v>
      </c>
      <c r="AW7" s="13"/>
      <c r="AX7" s="1">
        <f t="shared" si="45"/>
        <v>2466.666666666667</v>
      </c>
      <c r="AY7" s="1">
        <f t="shared" si="46"/>
        <v>2960</v>
      </c>
      <c r="AZ7" s="1">
        <f t="shared" si="47"/>
        <v>6166.666666666667</v>
      </c>
      <c r="BA7" s="2">
        <f t="shared" ref="BA7" si="57">BB7-AZ7</f>
        <v>1233.333333333333</v>
      </c>
      <c r="BB7" s="5">
        <v>7400</v>
      </c>
      <c r="BC7" s="11">
        <f t="shared" si="49"/>
        <v>0</v>
      </c>
      <c r="BD7" s="11">
        <f t="shared" si="50"/>
        <v>0</v>
      </c>
      <c r="BE7" s="11">
        <f t="shared" si="51"/>
        <v>0</v>
      </c>
      <c r="BF7" s="12">
        <f t="shared" ref="BF7" si="58">BG7-BE7</f>
        <v>0</v>
      </c>
      <c r="BG7" s="12"/>
    </row>
    <row r="8" spans="1:59" ht="18" customHeight="1" x14ac:dyDescent="0.25">
      <c r="A8" s="24">
        <v>4</v>
      </c>
      <c r="B8" s="25" t="s">
        <v>36</v>
      </c>
      <c r="C8" s="26" t="s">
        <v>37</v>
      </c>
      <c r="D8" s="27"/>
      <c r="E8" s="26" t="s">
        <v>113</v>
      </c>
      <c r="F8" s="24" t="s">
        <v>6</v>
      </c>
      <c r="G8" s="28">
        <v>3700</v>
      </c>
      <c r="H8" s="28">
        <f t="shared" si="12"/>
        <v>185000</v>
      </c>
      <c r="I8" s="29">
        <v>50</v>
      </c>
      <c r="J8" s="32">
        <f t="shared" si="13"/>
        <v>2150.8333333333335</v>
      </c>
      <c r="K8" s="32">
        <f t="shared" si="14"/>
        <v>2581</v>
      </c>
      <c r="L8" s="32">
        <f t="shared" si="15"/>
        <v>107541.66666666667</v>
      </c>
      <c r="M8" s="33">
        <f t="shared" si="16"/>
        <v>21508.333333333328</v>
      </c>
      <c r="N8" s="33">
        <v>129050</v>
      </c>
      <c r="O8" s="32">
        <f t="shared" si="17"/>
        <v>3082.5</v>
      </c>
      <c r="P8" s="32">
        <f t="shared" si="18"/>
        <v>3699</v>
      </c>
      <c r="Q8" s="32">
        <f t="shared" si="19"/>
        <v>154125</v>
      </c>
      <c r="R8" s="33">
        <f t="shared" si="20"/>
        <v>30825</v>
      </c>
      <c r="S8" s="33">
        <v>184950</v>
      </c>
      <c r="T8" s="32">
        <f t="shared" si="21"/>
        <v>3083.3333333333339</v>
      </c>
      <c r="U8" s="32">
        <f t="shared" si="22"/>
        <v>3700</v>
      </c>
      <c r="V8" s="32">
        <f t="shared" si="23"/>
        <v>154166.66666666669</v>
      </c>
      <c r="W8" s="33">
        <f t="shared" si="24"/>
        <v>30833.333333333314</v>
      </c>
      <c r="X8" s="39">
        <v>185000</v>
      </c>
      <c r="Y8" s="35">
        <f t="shared" si="25"/>
        <v>1886.166666666667</v>
      </c>
      <c r="Z8" s="35">
        <f t="shared" si="26"/>
        <v>2263.4</v>
      </c>
      <c r="AA8" s="35">
        <f t="shared" si="27"/>
        <v>94308.333333333343</v>
      </c>
      <c r="AB8" s="36">
        <f t="shared" si="28"/>
        <v>18861.666666666657</v>
      </c>
      <c r="AC8" s="38">
        <v>113170</v>
      </c>
      <c r="AD8" s="32">
        <f t="shared" si="29"/>
        <v>0</v>
      </c>
      <c r="AE8" s="32">
        <f t="shared" si="30"/>
        <v>0</v>
      </c>
      <c r="AF8" s="32">
        <f t="shared" si="31"/>
        <v>0</v>
      </c>
      <c r="AG8" s="33">
        <f t="shared" ref="AG8" si="59">AH8-AF8</f>
        <v>0</v>
      </c>
      <c r="AH8" s="34"/>
      <c r="AI8" s="32">
        <f t="shared" si="33"/>
        <v>2582.5</v>
      </c>
      <c r="AJ8" s="32">
        <f t="shared" si="34"/>
        <v>3099</v>
      </c>
      <c r="AK8" s="32">
        <f t="shared" si="35"/>
        <v>129125</v>
      </c>
      <c r="AL8" s="33">
        <f t="shared" ref="AL8" si="60">AM8-AK8</f>
        <v>25825</v>
      </c>
      <c r="AM8" s="34">
        <v>154950</v>
      </c>
      <c r="AN8" s="11">
        <f t="shared" si="37"/>
        <v>0</v>
      </c>
      <c r="AO8" s="11">
        <f t="shared" si="38"/>
        <v>0</v>
      </c>
      <c r="AP8" s="11">
        <f t="shared" si="39"/>
        <v>0</v>
      </c>
      <c r="AQ8" s="12">
        <f t="shared" ref="AQ8" si="61">AR8-AP8</f>
        <v>0</v>
      </c>
      <c r="AR8" s="13"/>
      <c r="AS8" s="11">
        <f t="shared" si="41"/>
        <v>0</v>
      </c>
      <c r="AT8" s="11">
        <f t="shared" si="42"/>
        <v>0</v>
      </c>
      <c r="AU8" s="11">
        <f t="shared" si="43"/>
        <v>0</v>
      </c>
      <c r="AV8" s="12">
        <f t="shared" ref="AV8" si="62">AW8-AU8</f>
        <v>0</v>
      </c>
      <c r="AW8" s="13"/>
      <c r="AX8" s="11">
        <f t="shared" si="45"/>
        <v>0</v>
      </c>
      <c r="AY8" s="11">
        <f t="shared" si="46"/>
        <v>0</v>
      </c>
      <c r="AZ8" s="11">
        <f t="shared" si="47"/>
        <v>0</v>
      </c>
      <c r="BA8" s="12">
        <f t="shared" ref="BA8" si="63">BB8-AZ8</f>
        <v>0</v>
      </c>
      <c r="BB8" s="13"/>
      <c r="BC8" s="11">
        <f t="shared" si="49"/>
        <v>0</v>
      </c>
      <c r="BD8" s="11">
        <f t="shared" si="50"/>
        <v>0</v>
      </c>
      <c r="BE8" s="11">
        <f t="shared" si="51"/>
        <v>0</v>
      </c>
      <c r="BF8" s="12">
        <f t="shared" ref="BF8" si="64">BG8-BE8</f>
        <v>0</v>
      </c>
      <c r="BG8" s="12"/>
    </row>
    <row r="9" spans="1:59" ht="18" customHeight="1" x14ac:dyDescent="0.25">
      <c r="A9" s="40">
        <v>5</v>
      </c>
      <c r="B9" s="41" t="s">
        <v>38</v>
      </c>
      <c r="C9" s="42" t="s">
        <v>39</v>
      </c>
      <c r="D9" s="43"/>
      <c r="E9" s="42" t="s">
        <v>114</v>
      </c>
      <c r="F9" s="40" t="s">
        <v>155</v>
      </c>
      <c r="G9" s="44">
        <v>4800</v>
      </c>
      <c r="H9" s="44">
        <f t="shared" si="12"/>
        <v>144000</v>
      </c>
      <c r="I9" s="45">
        <v>30</v>
      </c>
      <c r="J9" s="46">
        <f t="shared" si="13"/>
        <v>0</v>
      </c>
      <c r="K9" s="46">
        <f t="shared" si="14"/>
        <v>0</v>
      </c>
      <c r="L9" s="46">
        <f t="shared" si="15"/>
        <v>0</v>
      </c>
      <c r="M9" s="47">
        <f t="shared" si="16"/>
        <v>0</v>
      </c>
      <c r="N9" s="47"/>
      <c r="O9" s="46">
        <f t="shared" si="17"/>
        <v>0</v>
      </c>
      <c r="P9" s="46">
        <f t="shared" si="18"/>
        <v>0</v>
      </c>
      <c r="Q9" s="46">
        <f t="shared" si="19"/>
        <v>0</v>
      </c>
      <c r="R9" s="47">
        <f t="shared" si="20"/>
        <v>0</v>
      </c>
      <c r="S9" s="47"/>
      <c r="T9" s="46">
        <f t="shared" si="21"/>
        <v>0</v>
      </c>
      <c r="U9" s="46">
        <f t="shared" si="22"/>
        <v>0</v>
      </c>
      <c r="V9" s="46">
        <f t="shared" si="23"/>
        <v>0</v>
      </c>
      <c r="W9" s="47">
        <f t="shared" si="24"/>
        <v>0</v>
      </c>
      <c r="X9" s="47"/>
      <c r="Y9" s="46">
        <f t="shared" si="25"/>
        <v>0</v>
      </c>
      <c r="Z9" s="46">
        <f t="shared" si="26"/>
        <v>0</v>
      </c>
      <c r="AA9" s="46">
        <f t="shared" si="27"/>
        <v>0</v>
      </c>
      <c r="AB9" s="47">
        <f t="shared" si="28"/>
        <v>0</v>
      </c>
      <c r="AC9" s="48"/>
      <c r="AD9" s="46">
        <f t="shared" si="29"/>
        <v>0</v>
      </c>
      <c r="AE9" s="46">
        <f t="shared" si="30"/>
        <v>0</v>
      </c>
      <c r="AF9" s="46">
        <f t="shared" si="31"/>
        <v>0</v>
      </c>
      <c r="AG9" s="47">
        <f t="shared" ref="AG9" si="65">AH9-AF9</f>
        <v>0</v>
      </c>
      <c r="AH9" s="48"/>
      <c r="AI9" s="46">
        <f t="shared" si="33"/>
        <v>0</v>
      </c>
      <c r="AJ9" s="46">
        <f t="shared" si="34"/>
        <v>0</v>
      </c>
      <c r="AK9" s="46">
        <f t="shared" si="35"/>
        <v>0</v>
      </c>
      <c r="AL9" s="47">
        <f t="shared" ref="AL9" si="66">AM9-AK9</f>
        <v>0</v>
      </c>
      <c r="AM9" s="48"/>
      <c r="AN9" s="3">
        <f t="shared" si="37"/>
        <v>0</v>
      </c>
      <c r="AO9" s="3">
        <f t="shared" si="38"/>
        <v>0</v>
      </c>
      <c r="AP9" s="3">
        <f t="shared" si="39"/>
        <v>0</v>
      </c>
      <c r="AQ9" s="4">
        <f t="shared" ref="AQ9" si="67">AR9-AP9</f>
        <v>0</v>
      </c>
      <c r="AR9" s="6"/>
      <c r="AS9" s="3">
        <f t="shared" si="41"/>
        <v>0</v>
      </c>
      <c r="AT9" s="3">
        <f t="shared" si="42"/>
        <v>0</v>
      </c>
      <c r="AU9" s="3">
        <f t="shared" si="43"/>
        <v>0</v>
      </c>
      <c r="AV9" s="4">
        <f t="shared" ref="AV9" si="68">AW9-AU9</f>
        <v>0</v>
      </c>
      <c r="AW9" s="6"/>
      <c r="AX9" s="3">
        <f t="shared" si="45"/>
        <v>0</v>
      </c>
      <c r="AY9" s="3">
        <f t="shared" si="46"/>
        <v>0</v>
      </c>
      <c r="AZ9" s="3">
        <f t="shared" si="47"/>
        <v>0</v>
      </c>
      <c r="BA9" s="4">
        <f t="shared" ref="BA9" si="69">BB9-AZ9</f>
        <v>0</v>
      </c>
      <c r="BB9" s="6"/>
      <c r="BC9" s="3">
        <f t="shared" si="49"/>
        <v>0</v>
      </c>
      <c r="BD9" s="3">
        <f t="shared" si="50"/>
        <v>0</v>
      </c>
      <c r="BE9" s="3">
        <f t="shared" si="51"/>
        <v>0</v>
      </c>
      <c r="BF9" s="4">
        <f t="shared" ref="BF9" si="70">BG9-BE9</f>
        <v>0</v>
      </c>
      <c r="BG9" s="4"/>
    </row>
    <row r="10" spans="1:59" ht="18.75" customHeight="1" x14ac:dyDescent="0.25">
      <c r="A10" s="24">
        <v>6</v>
      </c>
      <c r="B10" s="25" t="s">
        <v>40</v>
      </c>
      <c r="C10" s="26" t="s">
        <v>41</v>
      </c>
      <c r="D10" s="27"/>
      <c r="E10" s="26" t="s">
        <v>115</v>
      </c>
      <c r="F10" s="24" t="s">
        <v>6</v>
      </c>
      <c r="G10" s="28">
        <v>80</v>
      </c>
      <c r="H10" s="28">
        <f t="shared" si="12"/>
        <v>16000</v>
      </c>
      <c r="I10" s="29">
        <v>200</v>
      </c>
      <c r="J10" s="32">
        <f t="shared" si="13"/>
        <v>0</v>
      </c>
      <c r="K10" s="32">
        <f t="shared" si="14"/>
        <v>0</v>
      </c>
      <c r="L10" s="32">
        <f t="shared" si="15"/>
        <v>0</v>
      </c>
      <c r="M10" s="33">
        <f t="shared" si="16"/>
        <v>0</v>
      </c>
      <c r="N10" s="33"/>
      <c r="O10" s="32">
        <f t="shared" si="17"/>
        <v>0</v>
      </c>
      <c r="P10" s="32">
        <f t="shared" si="18"/>
        <v>0</v>
      </c>
      <c r="Q10" s="32">
        <f t="shared" si="19"/>
        <v>0</v>
      </c>
      <c r="R10" s="33">
        <f t="shared" si="20"/>
        <v>0</v>
      </c>
      <c r="S10" s="33"/>
      <c r="T10" s="32">
        <f t="shared" si="21"/>
        <v>0</v>
      </c>
      <c r="U10" s="32">
        <f t="shared" si="22"/>
        <v>0</v>
      </c>
      <c r="V10" s="32">
        <f t="shared" si="23"/>
        <v>0</v>
      </c>
      <c r="W10" s="33">
        <f t="shared" si="24"/>
        <v>0</v>
      </c>
      <c r="X10" s="33"/>
      <c r="Y10" s="32">
        <f t="shared" si="25"/>
        <v>0</v>
      </c>
      <c r="Z10" s="32">
        <f t="shared" si="26"/>
        <v>0</v>
      </c>
      <c r="AA10" s="32">
        <f t="shared" si="27"/>
        <v>0</v>
      </c>
      <c r="AB10" s="33">
        <f t="shared" si="28"/>
        <v>0</v>
      </c>
      <c r="AC10" s="34"/>
      <c r="AD10" s="32">
        <f t="shared" si="29"/>
        <v>0</v>
      </c>
      <c r="AE10" s="32">
        <f t="shared" si="30"/>
        <v>0</v>
      </c>
      <c r="AF10" s="32">
        <f t="shared" si="31"/>
        <v>0</v>
      </c>
      <c r="AG10" s="33">
        <f t="shared" ref="AG10" si="71">AH10-AF10</f>
        <v>0</v>
      </c>
      <c r="AH10" s="34"/>
      <c r="AI10" s="35">
        <f t="shared" si="33"/>
        <v>57.5</v>
      </c>
      <c r="AJ10" s="35">
        <f t="shared" si="34"/>
        <v>69</v>
      </c>
      <c r="AK10" s="35">
        <f t="shared" si="35"/>
        <v>11500</v>
      </c>
      <c r="AL10" s="36">
        <f t="shared" ref="AL10" si="72">AM10-AK10</f>
        <v>2300</v>
      </c>
      <c r="AM10" s="38">
        <v>13800</v>
      </c>
      <c r="AN10" s="11">
        <f t="shared" si="37"/>
        <v>0</v>
      </c>
      <c r="AO10" s="11">
        <f t="shared" si="38"/>
        <v>0</v>
      </c>
      <c r="AP10" s="11">
        <f t="shared" si="39"/>
        <v>0</v>
      </c>
      <c r="AQ10" s="12">
        <f t="shared" ref="AQ10" si="73">AR10-AP10</f>
        <v>0</v>
      </c>
      <c r="AR10" s="13"/>
      <c r="AS10" s="11">
        <f t="shared" si="41"/>
        <v>0</v>
      </c>
      <c r="AT10" s="11">
        <f t="shared" si="42"/>
        <v>0</v>
      </c>
      <c r="AU10" s="11">
        <f t="shared" si="43"/>
        <v>0</v>
      </c>
      <c r="AV10" s="12">
        <f t="shared" ref="AV10" si="74">AW10-AU10</f>
        <v>0</v>
      </c>
      <c r="AW10" s="13"/>
      <c r="AX10" s="11">
        <f t="shared" si="45"/>
        <v>0</v>
      </c>
      <c r="AY10" s="11">
        <f t="shared" si="46"/>
        <v>0</v>
      </c>
      <c r="AZ10" s="11">
        <f t="shared" si="47"/>
        <v>0</v>
      </c>
      <c r="BA10" s="12">
        <f t="shared" ref="BA10" si="75">BB10-AZ10</f>
        <v>0</v>
      </c>
      <c r="BB10" s="13"/>
      <c r="BC10" s="11">
        <f>BE10/I10</f>
        <v>0</v>
      </c>
      <c r="BD10" s="11">
        <f t="shared" si="50"/>
        <v>0</v>
      </c>
      <c r="BE10" s="11">
        <f t="shared" si="51"/>
        <v>0</v>
      </c>
      <c r="BF10" s="12">
        <f t="shared" ref="BF10" si="76">BG10-BE10</f>
        <v>0</v>
      </c>
      <c r="BG10" s="12"/>
    </row>
    <row r="11" spans="1:59" ht="16.5" customHeight="1" x14ac:dyDescent="0.25">
      <c r="A11" s="24">
        <v>7</v>
      </c>
      <c r="B11" s="25" t="s">
        <v>42</v>
      </c>
      <c r="C11" s="26" t="s">
        <v>43</v>
      </c>
      <c r="D11" s="27"/>
      <c r="E11" s="26" t="s">
        <v>116</v>
      </c>
      <c r="F11" s="24" t="s">
        <v>6</v>
      </c>
      <c r="G11" s="28">
        <v>32000</v>
      </c>
      <c r="H11" s="28">
        <f t="shared" si="12"/>
        <v>960000</v>
      </c>
      <c r="I11" s="29">
        <v>30</v>
      </c>
      <c r="J11" s="35">
        <f t="shared" si="13"/>
        <v>12416.666666666666</v>
      </c>
      <c r="K11" s="35">
        <f t="shared" si="14"/>
        <v>14900</v>
      </c>
      <c r="L11" s="35">
        <f t="shared" si="15"/>
        <v>372500</v>
      </c>
      <c r="M11" s="36">
        <f t="shared" si="16"/>
        <v>74500</v>
      </c>
      <c r="N11" s="36">
        <v>447000</v>
      </c>
      <c r="O11" s="32">
        <f t="shared" si="17"/>
        <v>24916.666666666668</v>
      </c>
      <c r="P11" s="32">
        <f t="shared" si="18"/>
        <v>29900</v>
      </c>
      <c r="Q11" s="32">
        <f t="shared" si="19"/>
        <v>747500</v>
      </c>
      <c r="R11" s="33">
        <f t="shared" si="20"/>
        <v>149500</v>
      </c>
      <c r="S11" s="33">
        <v>897000</v>
      </c>
      <c r="T11" s="32">
        <f t="shared" si="21"/>
        <v>0</v>
      </c>
      <c r="U11" s="32">
        <f t="shared" si="22"/>
        <v>0</v>
      </c>
      <c r="V11" s="32">
        <f t="shared" si="23"/>
        <v>0</v>
      </c>
      <c r="W11" s="33">
        <f t="shared" si="24"/>
        <v>0</v>
      </c>
      <c r="X11" s="33"/>
      <c r="Y11" s="32">
        <f t="shared" si="25"/>
        <v>0</v>
      </c>
      <c r="Z11" s="32">
        <f t="shared" si="26"/>
        <v>0</v>
      </c>
      <c r="AA11" s="32">
        <f t="shared" si="27"/>
        <v>0</v>
      </c>
      <c r="AB11" s="33">
        <f t="shared" si="28"/>
        <v>0</v>
      </c>
      <c r="AC11" s="34"/>
      <c r="AD11" s="32">
        <f t="shared" si="29"/>
        <v>17500</v>
      </c>
      <c r="AE11" s="32">
        <f t="shared" si="30"/>
        <v>21000</v>
      </c>
      <c r="AF11" s="32">
        <f t="shared" si="31"/>
        <v>525000</v>
      </c>
      <c r="AG11" s="33">
        <f t="shared" ref="AG11" si="77">AH11-AF11</f>
        <v>105000</v>
      </c>
      <c r="AH11" s="34">
        <v>630000</v>
      </c>
      <c r="AI11" s="32">
        <f t="shared" si="33"/>
        <v>15000</v>
      </c>
      <c r="AJ11" s="32">
        <f t="shared" si="34"/>
        <v>18000</v>
      </c>
      <c r="AK11" s="32">
        <f t="shared" si="35"/>
        <v>450000</v>
      </c>
      <c r="AL11" s="33">
        <f t="shared" ref="AL11" si="78">AM11-AK11</f>
        <v>90000</v>
      </c>
      <c r="AM11" s="34">
        <v>540000</v>
      </c>
      <c r="AN11" s="11">
        <f t="shared" si="37"/>
        <v>0</v>
      </c>
      <c r="AO11" s="11">
        <f t="shared" si="38"/>
        <v>0</v>
      </c>
      <c r="AP11" s="11">
        <f t="shared" si="39"/>
        <v>0</v>
      </c>
      <c r="AQ11" s="12">
        <f t="shared" ref="AQ11" si="79">AR11-AP11</f>
        <v>0</v>
      </c>
      <c r="AR11" s="13"/>
      <c r="AS11" s="11">
        <f t="shared" si="41"/>
        <v>0</v>
      </c>
      <c r="AT11" s="11">
        <f t="shared" si="42"/>
        <v>0</v>
      </c>
      <c r="AU11" s="11">
        <f t="shared" si="43"/>
        <v>0</v>
      </c>
      <c r="AV11" s="12">
        <f t="shared" ref="AV11" si="80">AW11-AU11</f>
        <v>0</v>
      </c>
      <c r="AW11" s="13"/>
      <c r="AX11" s="11">
        <f t="shared" si="45"/>
        <v>0</v>
      </c>
      <c r="AY11" s="11">
        <f t="shared" si="46"/>
        <v>0</v>
      </c>
      <c r="AZ11" s="11">
        <f t="shared" si="47"/>
        <v>0</v>
      </c>
      <c r="BA11" s="12">
        <f t="shared" ref="BA11" si="81">BB11-AZ11</f>
        <v>0</v>
      </c>
      <c r="BB11" s="13"/>
      <c r="BC11" s="11">
        <f t="shared" si="49"/>
        <v>0</v>
      </c>
      <c r="BD11" s="11">
        <f t="shared" si="50"/>
        <v>0</v>
      </c>
      <c r="BE11" s="11">
        <f t="shared" si="51"/>
        <v>0</v>
      </c>
      <c r="BF11" s="12">
        <f t="shared" ref="BF11" si="82">BG11-BE11</f>
        <v>0</v>
      </c>
      <c r="BG11" s="12"/>
    </row>
    <row r="12" spans="1:59" ht="20.25" customHeight="1" x14ac:dyDescent="0.25">
      <c r="A12" s="40">
        <v>8</v>
      </c>
      <c r="B12" s="41" t="s">
        <v>44</v>
      </c>
      <c r="C12" s="42" t="s">
        <v>7</v>
      </c>
      <c r="D12" s="43"/>
      <c r="E12" s="42" t="s">
        <v>117</v>
      </c>
      <c r="F12" s="40" t="s">
        <v>155</v>
      </c>
      <c r="G12" s="44">
        <v>6000</v>
      </c>
      <c r="H12" s="44">
        <f t="shared" si="12"/>
        <v>90000</v>
      </c>
      <c r="I12" s="45">
        <v>15</v>
      </c>
      <c r="J12" s="46">
        <f t="shared" si="13"/>
        <v>0</v>
      </c>
      <c r="K12" s="46">
        <f t="shared" si="14"/>
        <v>0</v>
      </c>
      <c r="L12" s="46">
        <f t="shared" si="15"/>
        <v>0</v>
      </c>
      <c r="M12" s="47">
        <f t="shared" si="16"/>
        <v>0</v>
      </c>
      <c r="N12" s="47"/>
      <c r="O12" s="46">
        <f t="shared" si="17"/>
        <v>8250</v>
      </c>
      <c r="P12" s="46">
        <f t="shared" si="18"/>
        <v>9900</v>
      </c>
      <c r="Q12" s="46">
        <f t="shared" si="19"/>
        <v>123750</v>
      </c>
      <c r="R12" s="47">
        <f t="shared" si="20"/>
        <v>24750</v>
      </c>
      <c r="S12" s="47">
        <v>148500</v>
      </c>
      <c r="T12" s="46">
        <f t="shared" si="21"/>
        <v>0</v>
      </c>
      <c r="U12" s="46">
        <f t="shared" si="22"/>
        <v>0</v>
      </c>
      <c r="V12" s="46">
        <f t="shared" si="23"/>
        <v>0</v>
      </c>
      <c r="W12" s="47">
        <f t="shared" si="24"/>
        <v>0</v>
      </c>
      <c r="X12" s="47"/>
      <c r="Y12" s="46">
        <f t="shared" si="25"/>
        <v>0</v>
      </c>
      <c r="Z12" s="46">
        <f t="shared" si="26"/>
        <v>0</v>
      </c>
      <c r="AA12" s="46">
        <f t="shared" si="27"/>
        <v>0</v>
      </c>
      <c r="AB12" s="47">
        <f t="shared" si="28"/>
        <v>0</v>
      </c>
      <c r="AC12" s="48"/>
      <c r="AD12" s="46">
        <f t="shared" si="29"/>
        <v>0</v>
      </c>
      <c r="AE12" s="46">
        <f t="shared" si="30"/>
        <v>0</v>
      </c>
      <c r="AF12" s="46">
        <f t="shared" si="31"/>
        <v>0</v>
      </c>
      <c r="AG12" s="47">
        <f t="shared" ref="AG12" si="83">AH12-AF12</f>
        <v>0</v>
      </c>
      <c r="AH12" s="48"/>
      <c r="AI12" s="46">
        <f t="shared" si="33"/>
        <v>0</v>
      </c>
      <c r="AJ12" s="46">
        <f t="shared" si="34"/>
        <v>0</v>
      </c>
      <c r="AK12" s="46">
        <f t="shared" si="35"/>
        <v>0</v>
      </c>
      <c r="AL12" s="47">
        <f t="shared" ref="AL12" si="84">AM12-AK12</f>
        <v>0</v>
      </c>
      <c r="AM12" s="48"/>
      <c r="AN12" s="3">
        <f t="shared" si="37"/>
        <v>0</v>
      </c>
      <c r="AO12" s="3">
        <f t="shared" si="38"/>
        <v>0</v>
      </c>
      <c r="AP12" s="3">
        <f t="shared" si="39"/>
        <v>0</v>
      </c>
      <c r="AQ12" s="4">
        <f t="shared" ref="AQ12" si="85">AR12-AP12</f>
        <v>0</v>
      </c>
      <c r="AR12" s="6"/>
      <c r="AS12" s="3">
        <f t="shared" si="41"/>
        <v>0</v>
      </c>
      <c r="AT12" s="3">
        <f t="shared" si="42"/>
        <v>0</v>
      </c>
      <c r="AU12" s="3">
        <f t="shared" si="43"/>
        <v>0</v>
      </c>
      <c r="AV12" s="4">
        <f t="shared" ref="AV12" si="86">AW12-AU12</f>
        <v>0</v>
      </c>
      <c r="AW12" s="6"/>
      <c r="AX12" s="3">
        <f t="shared" si="45"/>
        <v>0</v>
      </c>
      <c r="AY12" s="3">
        <f t="shared" si="46"/>
        <v>0</v>
      </c>
      <c r="AZ12" s="3">
        <f t="shared" si="47"/>
        <v>0</v>
      </c>
      <c r="BA12" s="4">
        <f t="shared" ref="BA12" si="87">BB12-AZ12</f>
        <v>0</v>
      </c>
      <c r="BB12" s="6"/>
      <c r="BC12" s="3">
        <f t="shared" si="49"/>
        <v>0</v>
      </c>
      <c r="BD12" s="3">
        <f t="shared" si="50"/>
        <v>0</v>
      </c>
      <c r="BE12" s="3">
        <f t="shared" si="51"/>
        <v>0</v>
      </c>
      <c r="BF12" s="4">
        <f t="shared" ref="BF12" si="88">BG12-BE12</f>
        <v>0</v>
      </c>
      <c r="BG12" s="4"/>
    </row>
    <row r="13" spans="1:59" ht="18" customHeight="1" x14ac:dyDescent="0.25">
      <c r="A13" s="24">
        <v>9</v>
      </c>
      <c r="B13" s="25" t="s">
        <v>45</v>
      </c>
      <c r="C13" s="26" t="s">
        <v>46</v>
      </c>
      <c r="D13" s="27"/>
      <c r="E13" s="26" t="s">
        <v>118</v>
      </c>
      <c r="F13" s="24" t="s">
        <v>6</v>
      </c>
      <c r="G13" s="28">
        <v>210</v>
      </c>
      <c r="H13" s="28">
        <f t="shared" si="12"/>
        <v>42000</v>
      </c>
      <c r="I13" s="29">
        <v>200</v>
      </c>
      <c r="J13" s="32">
        <f t="shared" si="13"/>
        <v>154.91666666666669</v>
      </c>
      <c r="K13" s="32">
        <f t="shared" si="14"/>
        <v>185.9</v>
      </c>
      <c r="L13" s="32">
        <f t="shared" si="15"/>
        <v>30983.333333333336</v>
      </c>
      <c r="M13" s="33">
        <f t="shared" si="16"/>
        <v>6196.6666666666642</v>
      </c>
      <c r="N13" s="33">
        <v>37180</v>
      </c>
      <c r="O13" s="32">
        <f t="shared" si="17"/>
        <v>175</v>
      </c>
      <c r="P13" s="32">
        <f t="shared" si="18"/>
        <v>210</v>
      </c>
      <c r="Q13" s="32">
        <f t="shared" si="19"/>
        <v>35000</v>
      </c>
      <c r="R13" s="33">
        <f t="shared" si="20"/>
        <v>7000</v>
      </c>
      <c r="S13" s="33">
        <v>42000</v>
      </c>
      <c r="T13" s="32">
        <f t="shared" si="21"/>
        <v>175</v>
      </c>
      <c r="U13" s="32">
        <f t="shared" si="22"/>
        <v>210</v>
      </c>
      <c r="V13" s="32">
        <f t="shared" si="23"/>
        <v>35000</v>
      </c>
      <c r="W13" s="33">
        <f t="shared" si="24"/>
        <v>7000</v>
      </c>
      <c r="X13" s="33">
        <v>42000</v>
      </c>
      <c r="Y13" s="35">
        <f t="shared" si="25"/>
        <v>121.66666666666669</v>
      </c>
      <c r="Z13" s="35">
        <f t="shared" si="26"/>
        <v>146</v>
      </c>
      <c r="AA13" s="35">
        <f t="shared" si="27"/>
        <v>24333.333333333336</v>
      </c>
      <c r="AB13" s="36">
        <f t="shared" si="28"/>
        <v>4866.6666666666642</v>
      </c>
      <c r="AC13" s="38">
        <v>29200</v>
      </c>
      <c r="AD13" s="32">
        <f t="shared" si="29"/>
        <v>0</v>
      </c>
      <c r="AE13" s="32">
        <f t="shared" si="30"/>
        <v>0</v>
      </c>
      <c r="AF13" s="32">
        <f t="shared" si="31"/>
        <v>0</v>
      </c>
      <c r="AG13" s="33">
        <f t="shared" ref="AG13" si="89">AH13-AF13</f>
        <v>0</v>
      </c>
      <c r="AH13" s="34"/>
      <c r="AI13" s="32">
        <f t="shared" si="33"/>
        <v>0</v>
      </c>
      <c r="AJ13" s="32">
        <f t="shared" si="34"/>
        <v>0</v>
      </c>
      <c r="AK13" s="32">
        <f t="shared" si="35"/>
        <v>0</v>
      </c>
      <c r="AL13" s="33">
        <f t="shared" ref="AL13" si="90">AM13-AK13</f>
        <v>0</v>
      </c>
      <c r="AM13" s="34"/>
      <c r="AN13" s="11">
        <f t="shared" si="37"/>
        <v>0</v>
      </c>
      <c r="AO13" s="11">
        <f t="shared" si="38"/>
        <v>0</v>
      </c>
      <c r="AP13" s="11">
        <f t="shared" si="39"/>
        <v>0</v>
      </c>
      <c r="AQ13" s="12">
        <f t="shared" ref="AQ13" si="91">AR13-AP13</f>
        <v>0</v>
      </c>
      <c r="AR13" s="13"/>
      <c r="AS13" s="11">
        <f t="shared" si="41"/>
        <v>0</v>
      </c>
      <c r="AT13" s="11">
        <f t="shared" si="42"/>
        <v>0</v>
      </c>
      <c r="AU13" s="11">
        <f t="shared" si="43"/>
        <v>0</v>
      </c>
      <c r="AV13" s="12">
        <f t="shared" ref="AV13" si="92">AW13-AU13</f>
        <v>0</v>
      </c>
      <c r="AW13" s="13"/>
      <c r="AX13" s="11">
        <f t="shared" si="45"/>
        <v>0</v>
      </c>
      <c r="AY13" s="11">
        <f t="shared" si="46"/>
        <v>0</v>
      </c>
      <c r="AZ13" s="11">
        <f t="shared" si="47"/>
        <v>0</v>
      </c>
      <c r="BA13" s="12">
        <f t="shared" ref="BA13" si="93">BB13-AZ13</f>
        <v>0</v>
      </c>
      <c r="BB13" s="13"/>
      <c r="BC13" s="11">
        <f t="shared" si="49"/>
        <v>0</v>
      </c>
      <c r="BD13" s="11">
        <f t="shared" si="50"/>
        <v>0</v>
      </c>
      <c r="BE13" s="11">
        <f t="shared" si="51"/>
        <v>0</v>
      </c>
      <c r="BF13" s="12">
        <f t="shared" ref="BF13" si="94">BG13-BE13</f>
        <v>0</v>
      </c>
      <c r="BG13" s="12"/>
    </row>
    <row r="14" spans="1:59" ht="20.25" customHeight="1" x14ac:dyDescent="0.25">
      <c r="A14" s="24">
        <v>10</v>
      </c>
      <c r="B14" s="25" t="s">
        <v>47</v>
      </c>
      <c r="C14" s="26" t="s">
        <v>48</v>
      </c>
      <c r="D14" s="49"/>
      <c r="E14" s="26" t="s">
        <v>119</v>
      </c>
      <c r="F14" s="24" t="s">
        <v>6</v>
      </c>
      <c r="G14" s="28">
        <v>4900</v>
      </c>
      <c r="H14" s="28">
        <f t="shared" si="12"/>
        <v>98000</v>
      </c>
      <c r="I14" s="29">
        <v>20</v>
      </c>
      <c r="J14" s="32">
        <f t="shared" ref="J14:J27" si="95">L14/I14</f>
        <v>4000</v>
      </c>
      <c r="K14" s="32">
        <f t="shared" si="14"/>
        <v>4800</v>
      </c>
      <c r="L14" s="32">
        <f t="shared" si="15"/>
        <v>80000</v>
      </c>
      <c r="M14" s="33">
        <f t="shared" si="16"/>
        <v>16000</v>
      </c>
      <c r="N14" s="33">
        <v>96000</v>
      </c>
      <c r="O14" s="32">
        <f t="shared" si="17"/>
        <v>0</v>
      </c>
      <c r="P14" s="32">
        <f t="shared" si="18"/>
        <v>0</v>
      </c>
      <c r="Q14" s="32">
        <f t="shared" si="19"/>
        <v>0</v>
      </c>
      <c r="R14" s="33">
        <f t="shared" si="20"/>
        <v>0</v>
      </c>
      <c r="S14" s="33"/>
      <c r="T14" s="32">
        <f t="shared" si="21"/>
        <v>3975</v>
      </c>
      <c r="U14" s="32">
        <f t="shared" si="22"/>
        <v>4770</v>
      </c>
      <c r="V14" s="32">
        <f t="shared" si="23"/>
        <v>79500</v>
      </c>
      <c r="W14" s="33">
        <f t="shared" si="24"/>
        <v>15900</v>
      </c>
      <c r="X14" s="33">
        <v>95400</v>
      </c>
      <c r="Y14" s="32">
        <f t="shared" si="25"/>
        <v>3710</v>
      </c>
      <c r="Z14" s="32">
        <f t="shared" si="26"/>
        <v>4452</v>
      </c>
      <c r="AA14" s="32">
        <f t="shared" si="27"/>
        <v>74200</v>
      </c>
      <c r="AB14" s="33">
        <f t="shared" si="28"/>
        <v>14840</v>
      </c>
      <c r="AC14" s="34">
        <v>89040</v>
      </c>
      <c r="AD14" s="32">
        <f t="shared" si="29"/>
        <v>0</v>
      </c>
      <c r="AE14" s="32">
        <f t="shared" si="30"/>
        <v>0</v>
      </c>
      <c r="AF14" s="32">
        <f t="shared" si="31"/>
        <v>0</v>
      </c>
      <c r="AG14" s="33">
        <f t="shared" ref="AG14" si="96">AH14-AF14</f>
        <v>0</v>
      </c>
      <c r="AH14" s="34"/>
      <c r="AI14" s="32">
        <f t="shared" si="33"/>
        <v>0</v>
      </c>
      <c r="AJ14" s="32">
        <f t="shared" si="34"/>
        <v>0</v>
      </c>
      <c r="AK14" s="32">
        <f t="shared" si="35"/>
        <v>0</v>
      </c>
      <c r="AL14" s="33">
        <f t="shared" ref="AL14" si="97">AM14-AK14</f>
        <v>0</v>
      </c>
      <c r="AM14" s="34"/>
      <c r="AN14" s="11">
        <f t="shared" si="37"/>
        <v>0</v>
      </c>
      <c r="AO14" s="11">
        <f t="shared" si="38"/>
        <v>0</v>
      </c>
      <c r="AP14" s="11">
        <f t="shared" si="39"/>
        <v>0</v>
      </c>
      <c r="AQ14" s="12">
        <f t="shared" ref="AQ14" si="98">AR14-AP14</f>
        <v>0</v>
      </c>
      <c r="AR14" s="13"/>
      <c r="AS14" s="11">
        <f t="shared" si="41"/>
        <v>0</v>
      </c>
      <c r="AT14" s="11">
        <f t="shared" si="42"/>
        <v>0</v>
      </c>
      <c r="AU14" s="11">
        <f t="shared" si="43"/>
        <v>0</v>
      </c>
      <c r="AV14" s="12">
        <f t="shared" ref="AV14" si="99">AW14-AU14</f>
        <v>0</v>
      </c>
      <c r="AW14" s="13"/>
      <c r="AX14" s="11">
        <f t="shared" si="45"/>
        <v>0</v>
      </c>
      <c r="AY14" s="11">
        <f t="shared" si="46"/>
        <v>0</v>
      </c>
      <c r="AZ14" s="11">
        <f t="shared" si="47"/>
        <v>0</v>
      </c>
      <c r="BA14" s="12">
        <f t="shared" ref="BA14" si="100">BB14-AZ14</f>
        <v>0</v>
      </c>
      <c r="BB14" s="13"/>
      <c r="BC14" s="1">
        <f t="shared" si="49"/>
        <v>3500</v>
      </c>
      <c r="BD14" s="1">
        <f t="shared" si="50"/>
        <v>4200</v>
      </c>
      <c r="BE14" s="1">
        <f t="shared" si="51"/>
        <v>70000</v>
      </c>
      <c r="BF14" s="2">
        <f t="shared" ref="BF14" si="101">BG14-BE14</f>
        <v>14000</v>
      </c>
      <c r="BG14" s="2">
        <v>84000</v>
      </c>
    </row>
    <row r="15" spans="1:59" ht="21" customHeight="1" x14ac:dyDescent="0.25">
      <c r="A15" s="24">
        <v>11</v>
      </c>
      <c r="B15" s="25" t="s">
        <v>49</v>
      </c>
      <c r="C15" s="26" t="s">
        <v>50</v>
      </c>
      <c r="D15" s="49"/>
      <c r="E15" s="26" t="s">
        <v>120</v>
      </c>
      <c r="F15" s="24" t="s">
        <v>6</v>
      </c>
      <c r="G15" s="28">
        <v>2250</v>
      </c>
      <c r="H15" s="28">
        <f t="shared" si="12"/>
        <v>67500</v>
      </c>
      <c r="I15" s="29">
        <v>30</v>
      </c>
      <c r="J15" s="32">
        <f t="shared" si="95"/>
        <v>0</v>
      </c>
      <c r="K15" s="32">
        <f t="shared" si="14"/>
        <v>0</v>
      </c>
      <c r="L15" s="32">
        <f t="shared" si="15"/>
        <v>0</v>
      </c>
      <c r="M15" s="33">
        <f t="shared" si="16"/>
        <v>0</v>
      </c>
      <c r="N15" s="33"/>
      <c r="O15" s="32">
        <f t="shared" si="17"/>
        <v>0</v>
      </c>
      <c r="P15" s="32">
        <f t="shared" si="18"/>
        <v>0</v>
      </c>
      <c r="Q15" s="32">
        <f t="shared" si="19"/>
        <v>0</v>
      </c>
      <c r="R15" s="33">
        <f t="shared" si="20"/>
        <v>0</v>
      </c>
      <c r="S15" s="33"/>
      <c r="T15" s="32">
        <f t="shared" si="21"/>
        <v>0</v>
      </c>
      <c r="U15" s="32">
        <f t="shared" si="22"/>
        <v>0</v>
      </c>
      <c r="V15" s="32">
        <f t="shared" si="23"/>
        <v>0</v>
      </c>
      <c r="W15" s="33">
        <f t="shared" si="24"/>
        <v>0</v>
      </c>
      <c r="X15" s="33"/>
      <c r="Y15" s="32">
        <f t="shared" si="25"/>
        <v>0</v>
      </c>
      <c r="Z15" s="32">
        <f t="shared" si="26"/>
        <v>0</v>
      </c>
      <c r="AA15" s="32">
        <f t="shared" si="27"/>
        <v>0</v>
      </c>
      <c r="AB15" s="33">
        <f t="shared" si="28"/>
        <v>0</v>
      </c>
      <c r="AC15" s="34"/>
      <c r="AD15" s="35">
        <f t="shared" si="29"/>
        <v>1875</v>
      </c>
      <c r="AE15" s="35">
        <f t="shared" si="30"/>
        <v>2250</v>
      </c>
      <c r="AF15" s="35">
        <f t="shared" si="31"/>
        <v>56250</v>
      </c>
      <c r="AG15" s="36">
        <f t="shared" ref="AG15" si="102">AH15-AF15</f>
        <v>11250</v>
      </c>
      <c r="AH15" s="38">
        <v>67500</v>
      </c>
      <c r="AI15" s="32">
        <f t="shared" si="33"/>
        <v>0</v>
      </c>
      <c r="AJ15" s="32">
        <f t="shared" si="34"/>
        <v>0</v>
      </c>
      <c r="AK15" s="32">
        <f t="shared" si="35"/>
        <v>0</v>
      </c>
      <c r="AL15" s="33">
        <f t="shared" ref="AL15" si="103">AM15-AK15</f>
        <v>0</v>
      </c>
      <c r="AM15" s="34"/>
      <c r="AN15" s="11">
        <f t="shared" si="37"/>
        <v>0</v>
      </c>
      <c r="AO15" s="11">
        <f t="shared" si="38"/>
        <v>0</v>
      </c>
      <c r="AP15" s="11">
        <f t="shared" si="39"/>
        <v>0</v>
      </c>
      <c r="AQ15" s="12">
        <f t="shared" ref="AQ15" si="104">AR15-AP15</f>
        <v>0</v>
      </c>
      <c r="AR15" s="13"/>
      <c r="AS15" s="11">
        <f t="shared" si="41"/>
        <v>0</v>
      </c>
      <c r="AT15" s="11">
        <f t="shared" si="42"/>
        <v>0</v>
      </c>
      <c r="AU15" s="11">
        <f t="shared" si="43"/>
        <v>0</v>
      </c>
      <c r="AV15" s="12">
        <f t="shared" ref="AV15" si="105">AW15-AU15</f>
        <v>0</v>
      </c>
      <c r="AW15" s="13"/>
      <c r="AX15" s="11">
        <f t="shared" si="45"/>
        <v>0</v>
      </c>
      <c r="AY15" s="11">
        <f t="shared" si="46"/>
        <v>0</v>
      </c>
      <c r="AZ15" s="11">
        <f t="shared" si="47"/>
        <v>0</v>
      </c>
      <c r="BA15" s="12">
        <f t="shared" ref="BA15" si="106">BB15-AZ15</f>
        <v>0</v>
      </c>
      <c r="BB15" s="13"/>
      <c r="BC15" s="11">
        <f t="shared" si="49"/>
        <v>0</v>
      </c>
      <c r="BD15" s="11">
        <f t="shared" si="50"/>
        <v>0</v>
      </c>
      <c r="BE15" s="11">
        <f t="shared" si="51"/>
        <v>0</v>
      </c>
      <c r="BF15" s="12">
        <f t="shared" ref="BF15" si="107">BG15-BE15</f>
        <v>0</v>
      </c>
      <c r="BG15" s="12"/>
    </row>
    <row r="16" spans="1:59" ht="18" customHeight="1" x14ac:dyDescent="0.25">
      <c r="A16" s="24">
        <v>12</v>
      </c>
      <c r="B16" s="25" t="s">
        <v>10</v>
      </c>
      <c r="C16" s="26" t="s">
        <v>51</v>
      </c>
      <c r="D16" s="49"/>
      <c r="E16" s="26" t="s">
        <v>121</v>
      </c>
      <c r="F16" s="24" t="s">
        <v>6</v>
      </c>
      <c r="G16" s="28">
        <v>300</v>
      </c>
      <c r="H16" s="28">
        <f t="shared" si="12"/>
        <v>18000</v>
      </c>
      <c r="I16" s="29">
        <v>60</v>
      </c>
      <c r="J16" s="35">
        <f t="shared" si="95"/>
        <v>166.66666666666666</v>
      </c>
      <c r="K16" s="35">
        <f t="shared" si="14"/>
        <v>200</v>
      </c>
      <c r="L16" s="35">
        <f t="shared" si="15"/>
        <v>10000</v>
      </c>
      <c r="M16" s="36">
        <f t="shared" si="16"/>
        <v>2000</v>
      </c>
      <c r="N16" s="36">
        <v>12000</v>
      </c>
      <c r="O16" s="32">
        <f t="shared" si="17"/>
        <v>0</v>
      </c>
      <c r="P16" s="32">
        <f t="shared" si="18"/>
        <v>0</v>
      </c>
      <c r="Q16" s="32">
        <f t="shared" si="19"/>
        <v>0</v>
      </c>
      <c r="R16" s="33">
        <f t="shared" si="20"/>
        <v>0</v>
      </c>
      <c r="S16" s="33"/>
      <c r="T16" s="32">
        <f t="shared" si="21"/>
        <v>250</v>
      </c>
      <c r="U16" s="32">
        <f t="shared" si="22"/>
        <v>300</v>
      </c>
      <c r="V16" s="32">
        <f t="shared" si="23"/>
        <v>15000</v>
      </c>
      <c r="W16" s="33">
        <f t="shared" si="24"/>
        <v>3000</v>
      </c>
      <c r="X16" s="33">
        <v>18000</v>
      </c>
      <c r="Y16" s="32">
        <f t="shared" si="25"/>
        <v>0</v>
      </c>
      <c r="Z16" s="32">
        <f t="shared" si="26"/>
        <v>0</v>
      </c>
      <c r="AA16" s="32">
        <f t="shared" si="27"/>
        <v>0</v>
      </c>
      <c r="AB16" s="33">
        <f t="shared" si="28"/>
        <v>0</v>
      </c>
      <c r="AC16" s="34"/>
      <c r="AD16" s="32">
        <f t="shared" si="29"/>
        <v>0</v>
      </c>
      <c r="AE16" s="32">
        <f t="shared" si="30"/>
        <v>0</v>
      </c>
      <c r="AF16" s="32">
        <f t="shared" si="31"/>
        <v>0</v>
      </c>
      <c r="AG16" s="33">
        <f t="shared" ref="AG16" si="108">AH16-AF16</f>
        <v>0</v>
      </c>
      <c r="AH16" s="34"/>
      <c r="AI16" s="32">
        <f t="shared" si="33"/>
        <v>0</v>
      </c>
      <c r="AJ16" s="32">
        <f t="shared" si="34"/>
        <v>0</v>
      </c>
      <c r="AK16" s="32">
        <f t="shared" si="35"/>
        <v>0</v>
      </c>
      <c r="AL16" s="33">
        <f t="shared" ref="AL16" si="109">AM16-AK16</f>
        <v>0</v>
      </c>
      <c r="AM16" s="34"/>
      <c r="AN16" s="11">
        <f t="shared" si="37"/>
        <v>0</v>
      </c>
      <c r="AO16" s="11">
        <f t="shared" si="38"/>
        <v>0</v>
      </c>
      <c r="AP16" s="11">
        <f t="shared" si="39"/>
        <v>0</v>
      </c>
      <c r="AQ16" s="12">
        <f t="shared" ref="AQ16" si="110">AR16-AP16</f>
        <v>0</v>
      </c>
      <c r="AR16" s="13"/>
      <c r="AS16" s="11">
        <f t="shared" si="41"/>
        <v>0</v>
      </c>
      <c r="AT16" s="11">
        <f t="shared" si="42"/>
        <v>0</v>
      </c>
      <c r="AU16" s="11">
        <f t="shared" si="43"/>
        <v>0</v>
      </c>
      <c r="AV16" s="12">
        <f t="shared" ref="AV16" si="111">AW16-AU16</f>
        <v>0</v>
      </c>
      <c r="AW16" s="13"/>
      <c r="AX16" s="11">
        <f t="shared" si="45"/>
        <v>0</v>
      </c>
      <c r="AY16" s="11">
        <f t="shared" si="46"/>
        <v>0</v>
      </c>
      <c r="AZ16" s="11">
        <f t="shared" si="47"/>
        <v>0</v>
      </c>
      <c r="BA16" s="12">
        <f t="shared" ref="BA16" si="112">BB16-AZ16</f>
        <v>0</v>
      </c>
      <c r="BB16" s="13"/>
      <c r="BC16" s="11">
        <f t="shared" si="49"/>
        <v>0</v>
      </c>
      <c r="BD16" s="11">
        <f t="shared" si="50"/>
        <v>0</v>
      </c>
      <c r="BE16" s="11">
        <f t="shared" si="51"/>
        <v>0</v>
      </c>
      <c r="BF16" s="12">
        <f t="shared" ref="BF16" si="113">BG16-BE16</f>
        <v>0</v>
      </c>
      <c r="BG16" s="12"/>
    </row>
    <row r="17" spans="1:59" ht="21.75" customHeight="1" x14ac:dyDescent="0.25">
      <c r="A17" s="24">
        <v>13</v>
      </c>
      <c r="B17" s="25" t="s">
        <v>11</v>
      </c>
      <c r="C17" s="26" t="s">
        <v>109</v>
      </c>
      <c r="D17" s="49"/>
      <c r="E17" s="26" t="s">
        <v>122</v>
      </c>
      <c r="F17" s="24" t="s">
        <v>6</v>
      </c>
      <c r="G17" s="28">
        <v>71000</v>
      </c>
      <c r="H17" s="28">
        <f t="shared" si="12"/>
        <v>710000</v>
      </c>
      <c r="I17" s="29">
        <v>10</v>
      </c>
      <c r="J17" s="32">
        <f t="shared" si="95"/>
        <v>0</v>
      </c>
      <c r="K17" s="32">
        <f t="shared" si="14"/>
        <v>0</v>
      </c>
      <c r="L17" s="32">
        <f t="shared" si="15"/>
        <v>0</v>
      </c>
      <c r="M17" s="33">
        <f t="shared" si="16"/>
        <v>0</v>
      </c>
      <c r="N17" s="33"/>
      <c r="O17" s="32">
        <f t="shared" si="17"/>
        <v>0</v>
      </c>
      <c r="P17" s="32">
        <f t="shared" si="18"/>
        <v>0</v>
      </c>
      <c r="Q17" s="32">
        <f t="shared" si="19"/>
        <v>0</v>
      </c>
      <c r="R17" s="33">
        <f t="shared" si="20"/>
        <v>0</v>
      </c>
      <c r="S17" s="33"/>
      <c r="T17" s="32">
        <f t="shared" si="21"/>
        <v>0</v>
      </c>
      <c r="U17" s="32">
        <f t="shared" si="22"/>
        <v>0</v>
      </c>
      <c r="V17" s="32">
        <f t="shared" si="23"/>
        <v>0</v>
      </c>
      <c r="W17" s="33">
        <f t="shared" si="24"/>
        <v>0</v>
      </c>
      <c r="X17" s="33"/>
      <c r="Y17" s="35">
        <f t="shared" si="25"/>
        <v>58500</v>
      </c>
      <c r="Z17" s="35">
        <f t="shared" si="26"/>
        <v>70200</v>
      </c>
      <c r="AA17" s="35">
        <f t="shared" si="27"/>
        <v>585000</v>
      </c>
      <c r="AB17" s="36">
        <f t="shared" si="28"/>
        <v>117000</v>
      </c>
      <c r="AC17" s="38">
        <v>702000</v>
      </c>
      <c r="AD17" s="32">
        <f t="shared" si="29"/>
        <v>0</v>
      </c>
      <c r="AE17" s="32">
        <f t="shared" si="30"/>
        <v>0</v>
      </c>
      <c r="AF17" s="32">
        <f t="shared" si="31"/>
        <v>0</v>
      </c>
      <c r="AG17" s="33">
        <f t="shared" ref="AG17" si="114">AH17-AF17</f>
        <v>0</v>
      </c>
      <c r="AH17" s="34"/>
      <c r="AI17" s="32">
        <f t="shared" si="33"/>
        <v>0</v>
      </c>
      <c r="AJ17" s="32">
        <f t="shared" si="34"/>
        <v>0</v>
      </c>
      <c r="AK17" s="32">
        <f t="shared" si="35"/>
        <v>0</v>
      </c>
      <c r="AL17" s="33">
        <f t="shared" ref="AL17" si="115">AM17-AK17</f>
        <v>0</v>
      </c>
      <c r="AM17" s="34"/>
      <c r="AN17" s="11">
        <f t="shared" si="37"/>
        <v>0</v>
      </c>
      <c r="AO17" s="11">
        <f t="shared" si="38"/>
        <v>0</v>
      </c>
      <c r="AP17" s="11">
        <f t="shared" si="39"/>
        <v>0</v>
      </c>
      <c r="AQ17" s="12">
        <f t="shared" ref="AQ17" si="116">AR17-AP17</f>
        <v>0</v>
      </c>
      <c r="AR17" s="13"/>
      <c r="AS17" s="11">
        <f t="shared" si="41"/>
        <v>0</v>
      </c>
      <c r="AT17" s="11">
        <f t="shared" si="42"/>
        <v>0</v>
      </c>
      <c r="AU17" s="11">
        <f t="shared" si="43"/>
        <v>0</v>
      </c>
      <c r="AV17" s="12">
        <f t="shared" ref="AV17" si="117">AW17-AU17</f>
        <v>0</v>
      </c>
      <c r="AW17" s="13"/>
      <c r="AX17" s="11">
        <f t="shared" si="45"/>
        <v>0</v>
      </c>
      <c r="AY17" s="11">
        <f t="shared" si="46"/>
        <v>0</v>
      </c>
      <c r="AZ17" s="11">
        <f t="shared" si="47"/>
        <v>0</v>
      </c>
      <c r="BA17" s="12">
        <f t="shared" ref="BA17" si="118">BB17-AZ17</f>
        <v>0</v>
      </c>
      <c r="BB17" s="13"/>
      <c r="BC17" s="11">
        <f t="shared" si="49"/>
        <v>0</v>
      </c>
      <c r="BD17" s="11">
        <f t="shared" si="50"/>
        <v>0</v>
      </c>
      <c r="BE17" s="11">
        <f t="shared" si="51"/>
        <v>0</v>
      </c>
      <c r="BF17" s="12">
        <f t="shared" ref="BF17" si="119">BG17-BE17</f>
        <v>0</v>
      </c>
      <c r="BG17" s="12"/>
    </row>
    <row r="18" spans="1:59" ht="16.5" customHeight="1" x14ac:dyDescent="0.25">
      <c r="A18" s="40">
        <v>14</v>
      </c>
      <c r="B18" s="41" t="s">
        <v>52</v>
      </c>
      <c r="C18" s="42" t="s">
        <v>53</v>
      </c>
      <c r="D18" s="50"/>
      <c r="E18" s="42" t="s">
        <v>123</v>
      </c>
      <c r="F18" s="40" t="s">
        <v>6</v>
      </c>
      <c r="G18" s="44">
        <v>21</v>
      </c>
      <c r="H18" s="44">
        <f t="shared" si="12"/>
        <v>6300</v>
      </c>
      <c r="I18" s="45">
        <v>300</v>
      </c>
      <c r="J18" s="46">
        <f t="shared" si="95"/>
        <v>0</v>
      </c>
      <c r="K18" s="46">
        <f t="shared" si="14"/>
        <v>0</v>
      </c>
      <c r="L18" s="46">
        <f t="shared" si="15"/>
        <v>0</v>
      </c>
      <c r="M18" s="47">
        <f t="shared" si="16"/>
        <v>0</v>
      </c>
      <c r="N18" s="47"/>
      <c r="O18" s="46">
        <f t="shared" si="17"/>
        <v>0</v>
      </c>
      <c r="P18" s="46">
        <f t="shared" si="18"/>
        <v>0</v>
      </c>
      <c r="Q18" s="46">
        <f t="shared" si="19"/>
        <v>0</v>
      </c>
      <c r="R18" s="47">
        <f t="shared" si="20"/>
        <v>0</v>
      </c>
      <c r="S18" s="47"/>
      <c r="T18" s="46">
        <f t="shared" si="21"/>
        <v>0</v>
      </c>
      <c r="U18" s="46">
        <f t="shared" si="22"/>
        <v>0</v>
      </c>
      <c r="V18" s="46">
        <f t="shared" si="23"/>
        <v>0</v>
      </c>
      <c r="W18" s="47">
        <f t="shared" si="24"/>
        <v>0</v>
      </c>
      <c r="X18" s="47"/>
      <c r="Y18" s="46">
        <f t="shared" si="25"/>
        <v>0</v>
      </c>
      <c r="Z18" s="46">
        <f t="shared" si="26"/>
        <v>0</v>
      </c>
      <c r="AA18" s="46">
        <f t="shared" si="27"/>
        <v>0</v>
      </c>
      <c r="AB18" s="47">
        <f t="shared" si="28"/>
        <v>0</v>
      </c>
      <c r="AC18" s="48"/>
      <c r="AD18" s="46">
        <f t="shared" si="29"/>
        <v>0</v>
      </c>
      <c r="AE18" s="46">
        <f t="shared" si="30"/>
        <v>0</v>
      </c>
      <c r="AF18" s="46">
        <f t="shared" si="31"/>
        <v>0</v>
      </c>
      <c r="AG18" s="47">
        <f t="shared" ref="AG18" si="120">AH18-AF18</f>
        <v>0</v>
      </c>
      <c r="AH18" s="48"/>
      <c r="AI18" s="46">
        <f t="shared" si="33"/>
        <v>0</v>
      </c>
      <c r="AJ18" s="46">
        <f t="shared" si="34"/>
        <v>0</v>
      </c>
      <c r="AK18" s="46">
        <f t="shared" si="35"/>
        <v>0</v>
      </c>
      <c r="AL18" s="47">
        <f t="shared" ref="AL18" si="121">AM18-AK18</f>
        <v>0</v>
      </c>
      <c r="AM18" s="48"/>
      <c r="AN18" s="3">
        <f t="shared" si="37"/>
        <v>0</v>
      </c>
      <c r="AO18" s="3">
        <f t="shared" si="38"/>
        <v>0</v>
      </c>
      <c r="AP18" s="3">
        <f t="shared" si="39"/>
        <v>0</v>
      </c>
      <c r="AQ18" s="4">
        <f t="shared" ref="AQ18" si="122">AR18-AP18</f>
        <v>0</v>
      </c>
      <c r="AR18" s="6"/>
      <c r="AS18" s="3">
        <f t="shared" si="41"/>
        <v>0</v>
      </c>
      <c r="AT18" s="3">
        <f t="shared" si="42"/>
        <v>0</v>
      </c>
      <c r="AU18" s="3">
        <f t="shared" si="43"/>
        <v>0</v>
      </c>
      <c r="AV18" s="4">
        <f t="shared" ref="AV18" si="123">AW18-AU18</f>
        <v>0</v>
      </c>
      <c r="AW18" s="6"/>
      <c r="AX18" s="3">
        <f t="shared" si="45"/>
        <v>0</v>
      </c>
      <c r="AY18" s="3">
        <f t="shared" si="46"/>
        <v>0</v>
      </c>
      <c r="AZ18" s="3">
        <f t="shared" si="47"/>
        <v>0</v>
      </c>
      <c r="BA18" s="4">
        <f t="shared" ref="BA18" si="124">BB18-AZ18</f>
        <v>0</v>
      </c>
      <c r="BB18" s="6"/>
      <c r="BC18" s="3">
        <f t="shared" si="49"/>
        <v>0</v>
      </c>
      <c r="BD18" s="3">
        <f t="shared" si="50"/>
        <v>0</v>
      </c>
      <c r="BE18" s="3">
        <f t="shared" si="51"/>
        <v>0</v>
      </c>
      <c r="BF18" s="4">
        <f t="shared" ref="BF18" si="125">BG18-BE18</f>
        <v>0</v>
      </c>
      <c r="BG18" s="4"/>
    </row>
    <row r="19" spans="1:59" ht="20.25" customHeight="1" x14ac:dyDescent="0.25">
      <c r="A19" s="24">
        <v>15</v>
      </c>
      <c r="B19" s="25" t="s">
        <v>54</v>
      </c>
      <c r="C19" s="26" t="s">
        <v>55</v>
      </c>
      <c r="D19" s="49"/>
      <c r="E19" s="26" t="s">
        <v>124</v>
      </c>
      <c r="F19" s="24" t="s">
        <v>6</v>
      </c>
      <c r="G19" s="28">
        <v>51</v>
      </c>
      <c r="H19" s="28">
        <f t="shared" si="12"/>
        <v>76500</v>
      </c>
      <c r="I19" s="29">
        <v>1500</v>
      </c>
      <c r="J19" s="32">
        <f t="shared" si="95"/>
        <v>55.833333333333336</v>
      </c>
      <c r="K19" s="32">
        <f t="shared" si="14"/>
        <v>67</v>
      </c>
      <c r="L19" s="32">
        <f t="shared" si="15"/>
        <v>83750</v>
      </c>
      <c r="M19" s="33">
        <f t="shared" si="16"/>
        <v>16750</v>
      </c>
      <c r="N19" s="33">
        <v>100500</v>
      </c>
      <c r="O19" s="32">
        <f t="shared" si="17"/>
        <v>59.166666666666664</v>
      </c>
      <c r="P19" s="32">
        <f t="shared" si="18"/>
        <v>71</v>
      </c>
      <c r="Q19" s="32">
        <f t="shared" si="19"/>
        <v>88750</v>
      </c>
      <c r="R19" s="33">
        <f t="shared" si="20"/>
        <v>17750</v>
      </c>
      <c r="S19" s="33">
        <v>106500</v>
      </c>
      <c r="T19" s="32">
        <f t="shared" si="21"/>
        <v>73.333333333333329</v>
      </c>
      <c r="U19" s="32">
        <f t="shared" si="22"/>
        <v>88</v>
      </c>
      <c r="V19" s="32">
        <f t="shared" si="23"/>
        <v>110000</v>
      </c>
      <c r="W19" s="33">
        <f t="shared" si="24"/>
        <v>22000</v>
      </c>
      <c r="X19" s="33">
        <v>132000</v>
      </c>
      <c r="Y19" s="32">
        <f t="shared" si="25"/>
        <v>0</v>
      </c>
      <c r="Z19" s="32">
        <f t="shared" si="26"/>
        <v>0</v>
      </c>
      <c r="AA19" s="32">
        <f t="shared" si="27"/>
        <v>0</v>
      </c>
      <c r="AB19" s="33">
        <f t="shared" si="28"/>
        <v>0</v>
      </c>
      <c r="AC19" s="34"/>
      <c r="AD19" s="35">
        <f t="shared" si="29"/>
        <v>42.5</v>
      </c>
      <c r="AE19" s="35">
        <f t="shared" si="30"/>
        <v>51</v>
      </c>
      <c r="AF19" s="35">
        <f t="shared" si="31"/>
        <v>63750</v>
      </c>
      <c r="AG19" s="36">
        <f t="shared" ref="AG19" si="126">AH19-AF19</f>
        <v>12750</v>
      </c>
      <c r="AH19" s="38">
        <v>76500</v>
      </c>
      <c r="AI19" s="32">
        <f t="shared" si="33"/>
        <v>0</v>
      </c>
      <c r="AJ19" s="32">
        <f t="shared" si="34"/>
        <v>0</v>
      </c>
      <c r="AK19" s="32">
        <f t="shared" si="35"/>
        <v>0</v>
      </c>
      <c r="AL19" s="33">
        <f t="shared" ref="AL19" si="127">AM19-AK19</f>
        <v>0</v>
      </c>
      <c r="AM19" s="34"/>
      <c r="AN19" s="11">
        <f t="shared" si="37"/>
        <v>0</v>
      </c>
      <c r="AO19" s="11">
        <f t="shared" si="38"/>
        <v>0</v>
      </c>
      <c r="AP19" s="11">
        <f t="shared" si="39"/>
        <v>0</v>
      </c>
      <c r="AQ19" s="12">
        <f t="shared" ref="AQ19" si="128">AR19-AP19</f>
        <v>0</v>
      </c>
      <c r="AR19" s="13"/>
      <c r="AS19" s="11">
        <f t="shared" si="41"/>
        <v>0</v>
      </c>
      <c r="AT19" s="11">
        <f t="shared" si="42"/>
        <v>0</v>
      </c>
      <c r="AU19" s="11">
        <f t="shared" si="43"/>
        <v>0</v>
      </c>
      <c r="AV19" s="12">
        <f t="shared" ref="AV19" si="129">AW19-AU19</f>
        <v>0</v>
      </c>
      <c r="AW19" s="13"/>
      <c r="AX19" s="11">
        <f t="shared" si="45"/>
        <v>0</v>
      </c>
      <c r="AY19" s="11">
        <f t="shared" si="46"/>
        <v>0</v>
      </c>
      <c r="AZ19" s="11">
        <f t="shared" si="47"/>
        <v>0</v>
      </c>
      <c r="BA19" s="12">
        <f t="shared" ref="BA19" si="130">BB19-AZ19</f>
        <v>0</v>
      </c>
      <c r="BB19" s="13"/>
      <c r="BC19" s="11">
        <f t="shared" si="49"/>
        <v>0</v>
      </c>
      <c r="BD19" s="11">
        <f t="shared" si="50"/>
        <v>0</v>
      </c>
      <c r="BE19" s="11">
        <f t="shared" si="51"/>
        <v>0</v>
      </c>
      <c r="BF19" s="12">
        <f t="shared" ref="BF19" si="131">BG19-BE19</f>
        <v>0</v>
      </c>
      <c r="BG19" s="12"/>
    </row>
    <row r="20" spans="1:59" ht="27.75" customHeight="1" x14ac:dyDescent="0.25">
      <c r="A20" s="24">
        <v>16</v>
      </c>
      <c r="B20" s="25" t="s">
        <v>56</v>
      </c>
      <c r="C20" s="26" t="s">
        <v>57</v>
      </c>
      <c r="D20" s="49"/>
      <c r="E20" s="26" t="s">
        <v>125</v>
      </c>
      <c r="F20" s="24" t="s">
        <v>6</v>
      </c>
      <c r="G20" s="28">
        <v>127</v>
      </c>
      <c r="H20" s="28">
        <f>I20*G20</f>
        <v>279400</v>
      </c>
      <c r="I20" s="29">
        <v>2200</v>
      </c>
      <c r="J20" s="32">
        <f t="shared" si="95"/>
        <v>192.5</v>
      </c>
      <c r="K20" s="32">
        <f t="shared" si="14"/>
        <v>231</v>
      </c>
      <c r="L20" s="32">
        <f t="shared" si="15"/>
        <v>423500</v>
      </c>
      <c r="M20" s="33">
        <f t="shared" si="16"/>
        <v>84700</v>
      </c>
      <c r="N20" s="33">
        <v>508200</v>
      </c>
      <c r="O20" s="30">
        <f t="shared" si="17"/>
        <v>175</v>
      </c>
      <c r="P20" s="30">
        <f t="shared" si="18"/>
        <v>210</v>
      </c>
      <c r="Q20" s="30">
        <f t="shared" si="19"/>
        <v>385000</v>
      </c>
      <c r="R20" s="31">
        <f t="shared" si="20"/>
        <v>77000</v>
      </c>
      <c r="S20" s="31">
        <v>462000</v>
      </c>
      <c r="T20" s="32">
        <f t="shared" si="21"/>
        <v>0</v>
      </c>
      <c r="U20" s="32">
        <f t="shared" si="22"/>
        <v>0</v>
      </c>
      <c r="V20" s="32">
        <f t="shared" si="23"/>
        <v>0</v>
      </c>
      <c r="W20" s="33">
        <f t="shared" si="24"/>
        <v>0</v>
      </c>
      <c r="X20" s="33"/>
      <c r="Y20" s="32">
        <f t="shared" si="25"/>
        <v>187.83333333333334</v>
      </c>
      <c r="Z20" s="32">
        <f t="shared" si="26"/>
        <v>225.4</v>
      </c>
      <c r="AA20" s="32">
        <f t="shared" si="27"/>
        <v>413233.33333333337</v>
      </c>
      <c r="AB20" s="33">
        <f t="shared" si="28"/>
        <v>82646.666666666628</v>
      </c>
      <c r="AC20" s="34">
        <v>495880</v>
      </c>
      <c r="AD20" s="32">
        <f t="shared" si="29"/>
        <v>0</v>
      </c>
      <c r="AE20" s="32">
        <f t="shared" si="30"/>
        <v>0</v>
      </c>
      <c r="AF20" s="32">
        <f t="shared" si="31"/>
        <v>0</v>
      </c>
      <c r="AG20" s="33">
        <f t="shared" ref="AG20" si="132">AH20-AF20</f>
        <v>0</v>
      </c>
      <c r="AH20" s="34"/>
      <c r="AI20" s="32">
        <f t="shared" si="33"/>
        <v>0</v>
      </c>
      <c r="AJ20" s="32">
        <f t="shared" si="34"/>
        <v>0</v>
      </c>
      <c r="AK20" s="32">
        <f t="shared" si="35"/>
        <v>0</v>
      </c>
      <c r="AL20" s="33">
        <f t="shared" ref="AL20" si="133">AM20-AK20</f>
        <v>0</v>
      </c>
      <c r="AM20" s="34"/>
      <c r="AN20" s="11">
        <f t="shared" si="37"/>
        <v>0</v>
      </c>
      <c r="AO20" s="11">
        <f t="shared" si="38"/>
        <v>0</v>
      </c>
      <c r="AP20" s="11">
        <f t="shared" si="39"/>
        <v>0</v>
      </c>
      <c r="AQ20" s="12">
        <f t="shared" ref="AQ20" si="134">AR20-AP20</f>
        <v>0</v>
      </c>
      <c r="AR20" s="13"/>
      <c r="AS20" s="11">
        <f t="shared" si="41"/>
        <v>0</v>
      </c>
      <c r="AT20" s="11">
        <f t="shared" si="42"/>
        <v>0</v>
      </c>
      <c r="AU20" s="11">
        <f t="shared" si="43"/>
        <v>0</v>
      </c>
      <c r="AV20" s="12">
        <f t="shared" ref="AV20" si="135">AW20-AU20</f>
        <v>0</v>
      </c>
      <c r="AW20" s="13"/>
      <c r="AX20" s="11">
        <f t="shared" si="45"/>
        <v>0</v>
      </c>
      <c r="AY20" s="11">
        <f t="shared" si="46"/>
        <v>0</v>
      </c>
      <c r="AZ20" s="11">
        <f t="shared" si="47"/>
        <v>0</v>
      </c>
      <c r="BA20" s="12">
        <f t="shared" ref="BA20" si="136">BB20-AZ20</f>
        <v>0</v>
      </c>
      <c r="BB20" s="13"/>
      <c r="BC20" s="11">
        <f t="shared" si="49"/>
        <v>0</v>
      </c>
      <c r="BD20" s="11">
        <f t="shared" si="50"/>
        <v>0</v>
      </c>
      <c r="BE20" s="11">
        <f t="shared" si="51"/>
        <v>0</v>
      </c>
      <c r="BF20" s="12">
        <f t="shared" ref="BF20" si="137">BG20-BE20</f>
        <v>0</v>
      </c>
      <c r="BG20" s="12"/>
    </row>
    <row r="21" spans="1:59" ht="18" customHeight="1" x14ac:dyDescent="0.25">
      <c r="A21" s="24">
        <v>17</v>
      </c>
      <c r="B21" s="25" t="s">
        <v>58</v>
      </c>
      <c r="C21" s="26" t="s">
        <v>59</v>
      </c>
      <c r="D21" s="27"/>
      <c r="E21" s="26" t="s">
        <v>126</v>
      </c>
      <c r="F21" s="24" t="s">
        <v>6</v>
      </c>
      <c r="G21" s="28">
        <v>4100</v>
      </c>
      <c r="H21" s="28">
        <f t="shared" si="12"/>
        <v>287000</v>
      </c>
      <c r="I21" s="29">
        <v>70</v>
      </c>
      <c r="J21" s="32">
        <f t="shared" si="95"/>
        <v>0</v>
      </c>
      <c r="K21" s="32">
        <f t="shared" si="14"/>
        <v>0</v>
      </c>
      <c r="L21" s="32">
        <f t="shared" si="15"/>
        <v>0</v>
      </c>
      <c r="M21" s="33">
        <f t="shared" si="16"/>
        <v>0</v>
      </c>
      <c r="N21" s="33"/>
      <c r="O21" s="32">
        <f t="shared" si="17"/>
        <v>3241.666666666667</v>
      </c>
      <c r="P21" s="32">
        <f t="shared" si="18"/>
        <v>3890</v>
      </c>
      <c r="Q21" s="32">
        <f t="shared" si="19"/>
        <v>226916.66666666669</v>
      </c>
      <c r="R21" s="33">
        <f t="shared" si="20"/>
        <v>45383.333333333314</v>
      </c>
      <c r="S21" s="33">
        <v>272300</v>
      </c>
      <c r="T21" s="32">
        <f t="shared" si="21"/>
        <v>0</v>
      </c>
      <c r="U21" s="32">
        <f t="shared" si="22"/>
        <v>0</v>
      </c>
      <c r="V21" s="32">
        <f t="shared" si="23"/>
        <v>0</v>
      </c>
      <c r="W21" s="33">
        <f t="shared" si="24"/>
        <v>0</v>
      </c>
      <c r="X21" s="33"/>
      <c r="Y21" s="32">
        <f t="shared" si="25"/>
        <v>0</v>
      </c>
      <c r="Z21" s="32">
        <f t="shared" si="26"/>
        <v>0</v>
      </c>
      <c r="AA21" s="32">
        <f t="shared" si="27"/>
        <v>0</v>
      </c>
      <c r="AB21" s="33">
        <f t="shared" si="28"/>
        <v>0</v>
      </c>
      <c r="AC21" s="34"/>
      <c r="AD21" s="32">
        <f t="shared" si="29"/>
        <v>0</v>
      </c>
      <c r="AE21" s="32">
        <f t="shared" si="30"/>
        <v>0</v>
      </c>
      <c r="AF21" s="32">
        <f t="shared" si="31"/>
        <v>0</v>
      </c>
      <c r="AG21" s="33">
        <f t="shared" ref="AG21" si="138">AH21-AF21</f>
        <v>0</v>
      </c>
      <c r="AH21" s="34"/>
      <c r="AI21" s="35">
        <f t="shared" si="33"/>
        <v>2916</v>
      </c>
      <c r="AJ21" s="35">
        <f t="shared" si="34"/>
        <v>3499.2</v>
      </c>
      <c r="AK21" s="35">
        <f t="shared" si="35"/>
        <v>204120</v>
      </c>
      <c r="AL21" s="36">
        <f t="shared" ref="AL21" si="139">AM21-AK21</f>
        <v>40824</v>
      </c>
      <c r="AM21" s="38">
        <v>244944</v>
      </c>
      <c r="AN21" s="11">
        <f t="shared" si="37"/>
        <v>0</v>
      </c>
      <c r="AO21" s="11">
        <f t="shared" si="38"/>
        <v>0</v>
      </c>
      <c r="AP21" s="11">
        <f t="shared" si="39"/>
        <v>0</v>
      </c>
      <c r="AQ21" s="12">
        <f t="shared" ref="AQ21" si="140">AR21-AP21</f>
        <v>0</v>
      </c>
      <c r="AR21" s="13"/>
      <c r="AS21" s="11">
        <f t="shared" si="41"/>
        <v>3150</v>
      </c>
      <c r="AT21" s="11">
        <f t="shared" si="42"/>
        <v>3780</v>
      </c>
      <c r="AU21" s="11">
        <f t="shared" si="43"/>
        <v>220500</v>
      </c>
      <c r="AV21" s="12">
        <f t="shared" ref="AV21" si="141">AW21-AU21</f>
        <v>44100</v>
      </c>
      <c r="AW21" s="13">
        <v>264600</v>
      </c>
      <c r="AX21" s="11">
        <f t="shared" si="45"/>
        <v>0</v>
      </c>
      <c r="AY21" s="11">
        <f t="shared" si="46"/>
        <v>0</v>
      </c>
      <c r="AZ21" s="11">
        <f t="shared" si="47"/>
        <v>0</v>
      </c>
      <c r="BA21" s="12">
        <f t="shared" ref="BA21" si="142">BB21-AZ21</f>
        <v>0</v>
      </c>
      <c r="BB21" s="13"/>
      <c r="BC21" s="11">
        <f t="shared" si="49"/>
        <v>0</v>
      </c>
      <c r="BD21" s="11">
        <f t="shared" si="50"/>
        <v>0</v>
      </c>
      <c r="BE21" s="11">
        <f t="shared" si="51"/>
        <v>0</v>
      </c>
      <c r="BF21" s="12">
        <f t="shared" ref="BF21" si="143">BG21-BE21</f>
        <v>0</v>
      </c>
      <c r="BG21" s="12"/>
    </row>
    <row r="22" spans="1:59" ht="15" customHeight="1" x14ac:dyDescent="0.25">
      <c r="A22" s="24">
        <v>18</v>
      </c>
      <c r="B22" s="25" t="s">
        <v>60</v>
      </c>
      <c r="C22" s="26" t="s">
        <v>61</v>
      </c>
      <c r="D22" s="27"/>
      <c r="E22" s="26" t="s">
        <v>127</v>
      </c>
      <c r="F22" s="24" t="s">
        <v>6</v>
      </c>
      <c r="G22" s="28">
        <v>1700</v>
      </c>
      <c r="H22" s="28">
        <f t="shared" si="12"/>
        <v>17000</v>
      </c>
      <c r="I22" s="29">
        <v>10</v>
      </c>
      <c r="J22" s="32">
        <f t="shared" si="95"/>
        <v>0</v>
      </c>
      <c r="K22" s="32">
        <f t="shared" si="14"/>
        <v>0</v>
      </c>
      <c r="L22" s="32">
        <f t="shared" si="15"/>
        <v>0</v>
      </c>
      <c r="M22" s="33">
        <f t="shared" si="16"/>
        <v>0</v>
      </c>
      <c r="N22" s="33"/>
      <c r="O22" s="32">
        <f t="shared" si="17"/>
        <v>1075</v>
      </c>
      <c r="P22" s="32">
        <f t="shared" si="18"/>
        <v>1290</v>
      </c>
      <c r="Q22" s="32">
        <f t="shared" si="19"/>
        <v>10750</v>
      </c>
      <c r="R22" s="33">
        <f t="shared" si="20"/>
        <v>2150</v>
      </c>
      <c r="S22" s="33">
        <v>12900</v>
      </c>
      <c r="T22" s="32">
        <f t="shared" si="21"/>
        <v>0</v>
      </c>
      <c r="U22" s="32">
        <f t="shared" si="22"/>
        <v>0</v>
      </c>
      <c r="V22" s="32">
        <f t="shared" si="23"/>
        <v>0</v>
      </c>
      <c r="W22" s="33">
        <f t="shared" si="24"/>
        <v>0</v>
      </c>
      <c r="X22" s="33"/>
      <c r="Y22" s="32">
        <f t="shared" si="25"/>
        <v>0</v>
      </c>
      <c r="Z22" s="32">
        <f t="shared" si="26"/>
        <v>0</v>
      </c>
      <c r="AA22" s="32">
        <f t="shared" si="27"/>
        <v>0</v>
      </c>
      <c r="AB22" s="33">
        <f t="shared" si="28"/>
        <v>0</v>
      </c>
      <c r="AC22" s="34"/>
      <c r="AD22" s="35">
        <f t="shared" si="29"/>
        <v>650</v>
      </c>
      <c r="AE22" s="35">
        <f t="shared" si="30"/>
        <v>780</v>
      </c>
      <c r="AF22" s="35">
        <f t="shared" si="31"/>
        <v>6500</v>
      </c>
      <c r="AG22" s="36">
        <f t="shared" ref="AG22" si="144">AH22-AF22</f>
        <v>1300</v>
      </c>
      <c r="AH22" s="38">
        <v>7800</v>
      </c>
      <c r="AI22" s="32">
        <f t="shared" si="33"/>
        <v>0</v>
      </c>
      <c r="AJ22" s="32">
        <f t="shared" si="34"/>
        <v>0</v>
      </c>
      <c r="AK22" s="32">
        <f t="shared" si="35"/>
        <v>0</v>
      </c>
      <c r="AL22" s="33">
        <f t="shared" ref="AL22" si="145">AM22-AK22</f>
        <v>0</v>
      </c>
      <c r="AM22" s="34"/>
      <c r="AN22" s="11">
        <f t="shared" si="37"/>
        <v>0</v>
      </c>
      <c r="AO22" s="11">
        <f t="shared" si="38"/>
        <v>0</v>
      </c>
      <c r="AP22" s="11">
        <f t="shared" si="39"/>
        <v>0</v>
      </c>
      <c r="AQ22" s="12">
        <f t="shared" ref="AQ22" si="146">AR22-AP22</f>
        <v>0</v>
      </c>
      <c r="AR22" s="13"/>
      <c r="AS22" s="11">
        <f t="shared" si="41"/>
        <v>0</v>
      </c>
      <c r="AT22" s="11">
        <f t="shared" si="42"/>
        <v>0</v>
      </c>
      <c r="AU22" s="11">
        <f t="shared" si="43"/>
        <v>0</v>
      </c>
      <c r="AV22" s="12">
        <f t="shared" ref="AV22" si="147">AW22-AU22</f>
        <v>0</v>
      </c>
      <c r="AW22" s="13"/>
      <c r="AX22" s="11">
        <f t="shared" si="45"/>
        <v>0</v>
      </c>
      <c r="AY22" s="11">
        <f t="shared" si="46"/>
        <v>0</v>
      </c>
      <c r="AZ22" s="11">
        <f t="shared" si="47"/>
        <v>0</v>
      </c>
      <c r="BA22" s="12">
        <f t="shared" ref="BA22" si="148">BB22-AZ22</f>
        <v>0</v>
      </c>
      <c r="BB22" s="13"/>
      <c r="BC22" s="11">
        <f t="shared" si="49"/>
        <v>0</v>
      </c>
      <c r="BD22" s="11">
        <f t="shared" si="50"/>
        <v>0</v>
      </c>
      <c r="BE22" s="11">
        <f t="shared" si="51"/>
        <v>0</v>
      </c>
      <c r="BF22" s="12">
        <f t="shared" ref="BF22" si="149">BG22-BE22</f>
        <v>0</v>
      </c>
      <c r="BG22" s="12"/>
    </row>
    <row r="23" spans="1:59" ht="24" customHeight="1" x14ac:dyDescent="0.25">
      <c r="A23" s="24">
        <v>19</v>
      </c>
      <c r="B23" s="25" t="s">
        <v>62</v>
      </c>
      <c r="C23" s="26" t="s">
        <v>63</v>
      </c>
      <c r="D23" s="27"/>
      <c r="E23" s="26" t="s">
        <v>128</v>
      </c>
      <c r="F23" s="24" t="s">
        <v>6</v>
      </c>
      <c r="G23" s="28">
        <v>1800</v>
      </c>
      <c r="H23" s="28">
        <f t="shared" si="12"/>
        <v>270000</v>
      </c>
      <c r="I23" s="29">
        <v>150</v>
      </c>
      <c r="J23" s="32">
        <f t="shared" si="95"/>
        <v>0</v>
      </c>
      <c r="K23" s="32">
        <f t="shared" si="14"/>
        <v>0</v>
      </c>
      <c r="L23" s="32">
        <f t="shared" si="15"/>
        <v>0</v>
      </c>
      <c r="M23" s="33">
        <f t="shared" si="16"/>
        <v>0</v>
      </c>
      <c r="N23" s="33"/>
      <c r="O23" s="32">
        <f t="shared" si="17"/>
        <v>1233.3333333333333</v>
      </c>
      <c r="P23" s="32">
        <f t="shared" si="18"/>
        <v>1480</v>
      </c>
      <c r="Q23" s="32">
        <f t="shared" si="19"/>
        <v>185000</v>
      </c>
      <c r="R23" s="33">
        <f t="shared" si="20"/>
        <v>37000</v>
      </c>
      <c r="S23" s="33">
        <v>222000</v>
      </c>
      <c r="T23" s="32">
        <f t="shared" si="21"/>
        <v>0</v>
      </c>
      <c r="U23" s="32">
        <f t="shared" si="22"/>
        <v>0</v>
      </c>
      <c r="V23" s="32">
        <f t="shared" si="23"/>
        <v>0</v>
      </c>
      <c r="W23" s="33">
        <f t="shared" si="24"/>
        <v>0</v>
      </c>
      <c r="X23" s="33"/>
      <c r="Y23" s="32">
        <f t="shared" si="25"/>
        <v>0</v>
      </c>
      <c r="Z23" s="32">
        <f t="shared" si="26"/>
        <v>0</v>
      </c>
      <c r="AA23" s="32">
        <f t="shared" si="27"/>
        <v>0</v>
      </c>
      <c r="AB23" s="33">
        <f t="shared" si="28"/>
        <v>0</v>
      </c>
      <c r="AC23" s="34"/>
      <c r="AD23" s="35">
        <f t="shared" si="29"/>
        <v>1206.6666666666667</v>
      </c>
      <c r="AE23" s="35">
        <f t="shared" si="30"/>
        <v>1448</v>
      </c>
      <c r="AF23" s="35">
        <f t="shared" si="31"/>
        <v>181000</v>
      </c>
      <c r="AG23" s="36">
        <f t="shared" ref="AG23" si="150">AH23-AF23</f>
        <v>36200</v>
      </c>
      <c r="AH23" s="38">
        <v>217200</v>
      </c>
      <c r="AI23" s="32">
        <f t="shared" si="33"/>
        <v>1250</v>
      </c>
      <c r="AJ23" s="32">
        <f t="shared" si="34"/>
        <v>1500</v>
      </c>
      <c r="AK23" s="32">
        <f t="shared" si="35"/>
        <v>187500</v>
      </c>
      <c r="AL23" s="33">
        <f t="shared" ref="AL23" si="151">AM23-AK23</f>
        <v>37500</v>
      </c>
      <c r="AM23" s="34">
        <v>225000</v>
      </c>
      <c r="AN23" s="11">
        <f t="shared" si="37"/>
        <v>1416.6666666666667</v>
      </c>
      <c r="AO23" s="11">
        <f t="shared" si="38"/>
        <v>1700</v>
      </c>
      <c r="AP23" s="11">
        <f t="shared" si="39"/>
        <v>212500</v>
      </c>
      <c r="AQ23" s="12">
        <f t="shared" ref="AQ23" si="152">AR23-AP23</f>
        <v>42500</v>
      </c>
      <c r="AR23" s="13">
        <v>255000</v>
      </c>
      <c r="AS23" s="11">
        <f t="shared" si="41"/>
        <v>0</v>
      </c>
      <c r="AT23" s="11">
        <f t="shared" si="42"/>
        <v>0</v>
      </c>
      <c r="AU23" s="11">
        <f t="shared" si="43"/>
        <v>0</v>
      </c>
      <c r="AV23" s="12">
        <f t="shared" ref="AV23" si="153">AW23-AU23</f>
        <v>0</v>
      </c>
      <c r="AW23" s="13"/>
      <c r="AX23" s="11">
        <f t="shared" si="45"/>
        <v>0</v>
      </c>
      <c r="AY23" s="11">
        <f t="shared" si="46"/>
        <v>0</v>
      </c>
      <c r="AZ23" s="11">
        <f t="shared" si="47"/>
        <v>0</v>
      </c>
      <c r="BA23" s="12">
        <f t="shared" ref="BA23" si="154">BB23-AZ23</f>
        <v>0</v>
      </c>
      <c r="BB23" s="13"/>
      <c r="BC23" s="11">
        <f t="shared" si="49"/>
        <v>0</v>
      </c>
      <c r="BD23" s="11">
        <f t="shared" si="50"/>
        <v>0</v>
      </c>
      <c r="BE23" s="11">
        <f t="shared" si="51"/>
        <v>0</v>
      </c>
      <c r="BF23" s="12">
        <f t="shared" ref="BF23" si="155">BG23-BE23</f>
        <v>0</v>
      </c>
      <c r="BG23" s="12"/>
    </row>
    <row r="24" spans="1:59" x14ac:dyDescent="0.25">
      <c r="A24" s="24">
        <v>20</v>
      </c>
      <c r="B24" s="24" t="s">
        <v>64</v>
      </c>
      <c r="C24" s="26" t="s">
        <v>65</v>
      </c>
      <c r="D24" s="27"/>
      <c r="E24" s="26" t="s">
        <v>129</v>
      </c>
      <c r="F24" s="24" t="s">
        <v>6</v>
      </c>
      <c r="G24" s="28">
        <v>38</v>
      </c>
      <c r="H24" s="28">
        <f t="shared" si="12"/>
        <v>9500</v>
      </c>
      <c r="I24" s="29">
        <v>250</v>
      </c>
      <c r="J24" s="32">
        <f t="shared" si="95"/>
        <v>34.166666666666671</v>
      </c>
      <c r="K24" s="32">
        <f t="shared" si="14"/>
        <v>41</v>
      </c>
      <c r="L24" s="32">
        <f t="shared" si="15"/>
        <v>8541.6666666666679</v>
      </c>
      <c r="M24" s="33">
        <f t="shared" si="16"/>
        <v>1708.3333333333321</v>
      </c>
      <c r="N24" s="33">
        <v>10250</v>
      </c>
      <c r="O24" s="32">
        <f t="shared" si="17"/>
        <v>0</v>
      </c>
      <c r="P24" s="32">
        <f t="shared" si="18"/>
        <v>0</v>
      </c>
      <c r="Q24" s="32">
        <f t="shared" si="19"/>
        <v>0</v>
      </c>
      <c r="R24" s="33">
        <f t="shared" si="20"/>
        <v>0</v>
      </c>
      <c r="S24" s="33"/>
      <c r="T24" s="32">
        <f t="shared" si="21"/>
        <v>0</v>
      </c>
      <c r="U24" s="32">
        <f t="shared" si="22"/>
        <v>0</v>
      </c>
      <c r="V24" s="32">
        <f t="shared" si="23"/>
        <v>0</v>
      </c>
      <c r="W24" s="33">
        <f t="shared" si="24"/>
        <v>0</v>
      </c>
      <c r="X24" s="33"/>
      <c r="Y24" s="35">
        <f t="shared" si="25"/>
        <v>31.083333333333336</v>
      </c>
      <c r="Z24" s="35">
        <f t="shared" si="26"/>
        <v>37.299999999999997</v>
      </c>
      <c r="AA24" s="35">
        <f t="shared" si="27"/>
        <v>7770.8333333333339</v>
      </c>
      <c r="AB24" s="36">
        <f t="shared" si="28"/>
        <v>1554.1666666666661</v>
      </c>
      <c r="AC24" s="38">
        <v>9325</v>
      </c>
      <c r="AD24" s="32">
        <f t="shared" si="29"/>
        <v>0</v>
      </c>
      <c r="AE24" s="32">
        <f t="shared" si="30"/>
        <v>0</v>
      </c>
      <c r="AF24" s="32">
        <f t="shared" si="31"/>
        <v>0</v>
      </c>
      <c r="AG24" s="33">
        <f t="shared" ref="AG24" si="156">AH24-AF24</f>
        <v>0</v>
      </c>
      <c r="AH24" s="34"/>
      <c r="AI24" s="32">
        <f t="shared" si="33"/>
        <v>0</v>
      </c>
      <c r="AJ24" s="32">
        <f t="shared" si="34"/>
        <v>0</v>
      </c>
      <c r="AK24" s="32">
        <f t="shared" si="35"/>
        <v>0</v>
      </c>
      <c r="AL24" s="33">
        <f t="shared" ref="AL24" si="157">AM24-AK24</f>
        <v>0</v>
      </c>
      <c r="AM24" s="34"/>
      <c r="AN24" s="11">
        <f t="shared" si="37"/>
        <v>0</v>
      </c>
      <c r="AO24" s="11">
        <f t="shared" si="38"/>
        <v>0</v>
      </c>
      <c r="AP24" s="11">
        <f t="shared" si="39"/>
        <v>0</v>
      </c>
      <c r="AQ24" s="12">
        <f t="shared" ref="AQ24" si="158">AR24-AP24</f>
        <v>0</v>
      </c>
      <c r="AR24" s="13"/>
      <c r="AS24" s="11">
        <f t="shared" si="41"/>
        <v>0</v>
      </c>
      <c r="AT24" s="11">
        <f t="shared" si="42"/>
        <v>0</v>
      </c>
      <c r="AU24" s="11">
        <f t="shared" si="43"/>
        <v>0</v>
      </c>
      <c r="AV24" s="12">
        <f t="shared" ref="AV24" si="159">AW24-AU24</f>
        <v>0</v>
      </c>
      <c r="AW24" s="13"/>
      <c r="AX24" s="11">
        <f t="shared" si="45"/>
        <v>0</v>
      </c>
      <c r="AY24" s="11">
        <f t="shared" si="46"/>
        <v>0</v>
      </c>
      <c r="AZ24" s="11">
        <f t="shared" si="47"/>
        <v>0</v>
      </c>
      <c r="BA24" s="12">
        <f t="shared" ref="BA24" si="160">BB24-AZ24</f>
        <v>0</v>
      </c>
      <c r="BB24" s="13"/>
      <c r="BC24" s="11">
        <f t="shared" si="49"/>
        <v>0</v>
      </c>
      <c r="BD24" s="11">
        <f t="shared" si="50"/>
        <v>0</v>
      </c>
      <c r="BE24" s="11">
        <f t="shared" si="51"/>
        <v>0</v>
      </c>
      <c r="BF24" s="12">
        <f t="shared" ref="BF24" si="161">BG24-BE24</f>
        <v>0</v>
      </c>
      <c r="BG24" s="12"/>
    </row>
    <row r="25" spans="1:59" ht="24" customHeight="1" x14ac:dyDescent="0.25">
      <c r="A25" s="24">
        <v>21</v>
      </c>
      <c r="B25" s="24" t="s">
        <v>13</v>
      </c>
      <c r="C25" s="26" t="s">
        <v>66</v>
      </c>
      <c r="D25" s="51"/>
      <c r="E25" s="26" t="s">
        <v>130</v>
      </c>
      <c r="F25" s="24" t="s">
        <v>6</v>
      </c>
      <c r="G25" s="28">
        <v>34</v>
      </c>
      <c r="H25" s="28">
        <f t="shared" si="12"/>
        <v>8500</v>
      </c>
      <c r="I25" s="29">
        <v>250</v>
      </c>
      <c r="J25" s="30">
        <f t="shared" si="95"/>
        <v>28.75</v>
      </c>
      <c r="K25" s="30">
        <f t="shared" si="14"/>
        <v>34.5</v>
      </c>
      <c r="L25" s="30">
        <f t="shared" si="15"/>
        <v>7187.5</v>
      </c>
      <c r="M25" s="31">
        <f t="shared" si="16"/>
        <v>1437.5</v>
      </c>
      <c r="N25" s="31">
        <v>8625</v>
      </c>
      <c r="O25" s="32">
        <f t="shared" si="17"/>
        <v>0</v>
      </c>
      <c r="P25" s="32">
        <f t="shared" si="18"/>
        <v>0</v>
      </c>
      <c r="Q25" s="32">
        <f t="shared" si="19"/>
        <v>0</v>
      </c>
      <c r="R25" s="33">
        <f t="shared" si="20"/>
        <v>0</v>
      </c>
      <c r="S25" s="33"/>
      <c r="T25" s="32">
        <f t="shared" si="21"/>
        <v>0</v>
      </c>
      <c r="U25" s="32">
        <f t="shared" si="22"/>
        <v>0</v>
      </c>
      <c r="V25" s="32">
        <f t="shared" si="23"/>
        <v>0</v>
      </c>
      <c r="W25" s="33">
        <f t="shared" si="24"/>
        <v>0</v>
      </c>
      <c r="X25" s="33"/>
      <c r="Y25" s="32">
        <f t="shared" si="25"/>
        <v>28.833333333333336</v>
      </c>
      <c r="Z25" s="32">
        <f t="shared" si="26"/>
        <v>34.6</v>
      </c>
      <c r="AA25" s="32">
        <f t="shared" si="27"/>
        <v>7208.3333333333339</v>
      </c>
      <c r="AB25" s="33">
        <f t="shared" si="28"/>
        <v>1441.6666666666661</v>
      </c>
      <c r="AC25" s="34">
        <v>8650</v>
      </c>
      <c r="AD25" s="32">
        <f t="shared" si="29"/>
        <v>0</v>
      </c>
      <c r="AE25" s="32">
        <f t="shared" si="30"/>
        <v>0</v>
      </c>
      <c r="AF25" s="32">
        <f t="shared" si="31"/>
        <v>0</v>
      </c>
      <c r="AG25" s="33">
        <f t="shared" ref="AG25" si="162">AH25-AF25</f>
        <v>0</v>
      </c>
      <c r="AH25" s="34"/>
      <c r="AI25" s="32">
        <f t="shared" si="33"/>
        <v>0</v>
      </c>
      <c r="AJ25" s="32">
        <f t="shared" si="34"/>
        <v>0</v>
      </c>
      <c r="AK25" s="32">
        <f t="shared" si="35"/>
        <v>0</v>
      </c>
      <c r="AL25" s="33">
        <f t="shared" ref="AL25" si="163">AM25-AK25</f>
        <v>0</v>
      </c>
      <c r="AM25" s="34"/>
      <c r="AN25" s="11">
        <f t="shared" si="37"/>
        <v>0</v>
      </c>
      <c r="AO25" s="11">
        <f t="shared" si="38"/>
        <v>0</v>
      </c>
      <c r="AP25" s="11">
        <f t="shared" si="39"/>
        <v>0</v>
      </c>
      <c r="AQ25" s="12">
        <f t="shared" ref="AQ25" si="164">AR25-AP25</f>
        <v>0</v>
      </c>
      <c r="AR25" s="13"/>
      <c r="AS25" s="11">
        <f t="shared" si="41"/>
        <v>0</v>
      </c>
      <c r="AT25" s="11">
        <f t="shared" si="42"/>
        <v>0</v>
      </c>
      <c r="AU25" s="11">
        <f t="shared" si="43"/>
        <v>0</v>
      </c>
      <c r="AV25" s="12">
        <f t="shared" ref="AV25" si="165">AW25-AU25</f>
        <v>0</v>
      </c>
      <c r="AW25" s="13"/>
      <c r="AX25" s="11">
        <f t="shared" si="45"/>
        <v>0</v>
      </c>
      <c r="AY25" s="11">
        <f t="shared" si="46"/>
        <v>0</v>
      </c>
      <c r="AZ25" s="11">
        <f t="shared" si="47"/>
        <v>0</v>
      </c>
      <c r="BA25" s="12">
        <f t="shared" ref="BA25" si="166">BB25-AZ25</f>
        <v>0</v>
      </c>
      <c r="BB25" s="13"/>
      <c r="BC25" s="11">
        <f t="shared" si="49"/>
        <v>0</v>
      </c>
      <c r="BD25" s="11">
        <f t="shared" si="50"/>
        <v>0</v>
      </c>
      <c r="BE25" s="11">
        <f t="shared" si="51"/>
        <v>0</v>
      </c>
      <c r="BF25" s="12">
        <f t="shared" ref="BF25" si="167">BG25-BE25</f>
        <v>0</v>
      </c>
      <c r="BG25" s="12"/>
    </row>
    <row r="26" spans="1:59" ht="16.5" customHeight="1" x14ac:dyDescent="0.25">
      <c r="A26" s="24">
        <v>22</v>
      </c>
      <c r="B26" s="25" t="s">
        <v>67</v>
      </c>
      <c r="C26" s="26" t="s">
        <v>68</v>
      </c>
      <c r="D26" s="51"/>
      <c r="E26" s="26" t="s">
        <v>131</v>
      </c>
      <c r="F26" s="24" t="s">
        <v>6</v>
      </c>
      <c r="G26" s="28">
        <v>140</v>
      </c>
      <c r="H26" s="28">
        <f t="shared" si="12"/>
        <v>28000</v>
      </c>
      <c r="I26" s="29">
        <v>200</v>
      </c>
      <c r="J26" s="32">
        <f t="shared" si="95"/>
        <v>0</v>
      </c>
      <c r="K26" s="32">
        <f t="shared" si="14"/>
        <v>0</v>
      </c>
      <c r="L26" s="32">
        <f t="shared" si="15"/>
        <v>0</v>
      </c>
      <c r="M26" s="33">
        <f t="shared" si="16"/>
        <v>0</v>
      </c>
      <c r="N26" s="33"/>
      <c r="O26" s="32">
        <f t="shared" si="17"/>
        <v>200</v>
      </c>
      <c r="P26" s="32">
        <f t="shared" si="18"/>
        <v>240</v>
      </c>
      <c r="Q26" s="32">
        <f t="shared" si="19"/>
        <v>40000</v>
      </c>
      <c r="R26" s="33">
        <f t="shared" si="20"/>
        <v>8000</v>
      </c>
      <c r="S26" s="33">
        <v>48000</v>
      </c>
      <c r="T26" s="32">
        <f t="shared" si="21"/>
        <v>0</v>
      </c>
      <c r="U26" s="32">
        <f t="shared" si="22"/>
        <v>0</v>
      </c>
      <c r="V26" s="32">
        <f t="shared" si="23"/>
        <v>0</v>
      </c>
      <c r="W26" s="33">
        <f t="shared" si="24"/>
        <v>0</v>
      </c>
      <c r="X26" s="33"/>
      <c r="Y26" s="32">
        <f t="shared" si="25"/>
        <v>0</v>
      </c>
      <c r="Z26" s="32">
        <f t="shared" si="26"/>
        <v>0</v>
      </c>
      <c r="AA26" s="32">
        <f t="shared" si="27"/>
        <v>0</v>
      </c>
      <c r="AB26" s="33">
        <f t="shared" si="28"/>
        <v>0</v>
      </c>
      <c r="AC26" s="34"/>
      <c r="AD26" s="32">
        <f t="shared" si="29"/>
        <v>0</v>
      </c>
      <c r="AE26" s="32">
        <f t="shared" si="30"/>
        <v>0</v>
      </c>
      <c r="AF26" s="32">
        <f t="shared" si="31"/>
        <v>0</v>
      </c>
      <c r="AG26" s="33">
        <f t="shared" ref="AG26" si="168">AH26-AF26</f>
        <v>0</v>
      </c>
      <c r="AH26" s="34"/>
      <c r="AI26" s="35">
        <f t="shared" si="33"/>
        <v>107.5</v>
      </c>
      <c r="AJ26" s="35">
        <f t="shared" si="34"/>
        <v>129</v>
      </c>
      <c r="AK26" s="35">
        <f t="shared" si="35"/>
        <v>21500</v>
      </c>
      <c r="AL26" s="36">
        <f t="shared" ref="AL26" si="169">AM26-AK26</f>
        <v>4300</v>
      </c>
      <c r="AM26" s="38">
        <v>25800</v>
      </c>
      <c r="AN26" s="11">
        <f t="shared" si="37"/>
        <v>0</v>
      </c>
      <c r="AO26" s="11">
        <f t="shared" si="38"/>
        <v>0</v>
      </c>
      <c r="AP26" s="11">
        <f t="shared" si="39"/>
        <v>0</v>
      </c>
      <c r="AQ26" s="12">
        <f t="shared" ref="AQ26" si="170">AR26-AP26</f>
        <v>0</v>
      </c>
      <c r="AR26" s="13"/>
      <c r="AS26" s="11">
        <f t="shared" si="41"/>
        <v>0</v>
      </c>
      <c r="AT26" s="11">
        <f t="shared" si="42"/>
        <v>0</v>
      </c>
      <c r="AU26" s="11">
        <f t="shared" si="43"/>
        <v>0</v>
      </c>
      <c r="AV26" s="12">
        <f t="shared" ref="AV26" si="171">AW26-AU26</f>
        <v>0</v>
      </c>
      <c r="AW26" s="13"/>
      <c r="AX26" s="11">
        <f t="shared" si="45"/>
        <v>0</v>
      </c>
      <c r="AY26" s="11">
        <f t="shared" si="46"/>
        <v>0</v>
      </c>
      <c r="AZ26" s="11">
        <f t="shared" si="47"/>
        <v>0</v>
      </c>
      <c r="BA26" s="12">
        <f t="shared" ref="BA26" si="172">BB26-AZ26</f>
        <v>0</v>
      </c>
      <c r="BB26" s="13"/>
      <c r="BC26" s="11">
        <f t="shared" si="49"/>
        <v>0</v>
      </c>
      <c r="BD26" s="11">
        <f t="shared" si="50"/>
        <v>0</v>
      </c>
      <c r="BE26" s="11">
        <f t="shared" si="51"/>
        <v>0</v>
      </c>
      <c r="BF26" s="12">
        <f t="shared" ref="BF26" si="173">BG26-BE26</f>
        <v>0</v>
      </c>
      <c r="BG26" s="12"/>
    </row>
    <row r="27" spans="1:59" ht="21" customHeight="1" x14ac:dyDescent="0.25">
      <c r="A27" s="24">
        <v>23</v>
      </c>
      <c r="B27" s="24" t="s">
        <v>12</v>
      </c>
      <c r="C27" s="26" t="s">
        <v>69</v>
      </c>
      <c r="D27" s="51"/>
      <c r="E27" s="26" t="s">
        <v>132</v>
      </c>
      <c r="F27" s="24" t="s">
        <v>6</v>
      </c>
      <c r="G27" s="28">
        <v>650</v>
      </c>
      <c r="H27" s="28">
        <f t="shared" si="12"/>
        <v>65000</v>
      </c>
      <c r="I27" s="29">
        <v>100</v>
      </c>
      <c r="J27" s="32">
        <f t="shared" si="95"/>
        <v>0</v>
      </c>
      <c r="K27" s="32">
        <f t="shared" si="14"/>
        <v>0</v>
      </c>
      <c r="L27" s="32">
        <f t="shared" si="15"/>
        <v>0</v>
      </c>
      <c r="M27" s="33">
        <f t="shared" si="16"/>
        <v>0</v>
      </c>
      <c r="N27" s="33"/>
      <c r="O27" s="32">
        <f t="shared" si="17"/>
        <v>3250</v>
      </c>
      <c r="P27" s="32">
        <f t="shared" si="18"/>
        <v>3900</v>
      </c>
      <c r="Q27" s="32">
        <f t="shared" si="19"/>
        <v>325000</v>
      </c>
      <c r="R27" s="33">
        <f t="shared" si="20"/>
        <v>65000</v>
      </c>
      <c r="S27" s="33">
        <v>390000</v>
      </c>
      <c r="T27" s="32">
        <f t="shared" si="21"/>
        <v>0</v>
      </c>
      <c r="U27" s="32">
        <f t="shared" si="22"/>
        <v>0</v>
      </c>
      <c r="V27" s="32">
        <f t="shared" si="23"/>
        <v>0</v>
      </c>
      <c r="W27" s="33">
        <f t="shared" si="24"/>
        <v>0</v>
      </c>
      <c r="X27" s="33"/>
      <c r="Y27" s="32">
        <f t="shared" si="25"/>
        <v>0</v>
      </c>
      <c r="Z27" s="32">
        <f t="shared" si="26"/>
        <v>0</v>
      </c>
      <c r="AA27" s="32">
        <f t="shared" si="27"/>
        <v>0</v>
      </c>
      <c r="AB27" s="33">
        <f t="shared" si="28"/>
        <v>0</v>
      </c>
      <c r="AC27" s="34"/>
      <c r="AD27" s="32">
        <f t="shared" si="29"/>
        <v>0</v>
      </c>
      <c r="AE27" s="32">
        <f t="shared" si="30"/>
        <v>0</v>
      </c>
      <c r="AF27" s="32">
        <f t="shared" si="31"/>
        <v>0</v>
      </c>
      <c r="AG27" s="33">
        <f t="shared" ref="AG27" si="174">AH27-AF27</f>
        <v>0</v>
      </c>
      <c r="AH27" s="34"/>
      <c r="AI27" s="35">
        <f t="shared" si="33"/>
        <v>457.5</v>
      </c>
      <c r="AJ27" s="35">
        <f t="shared" si="34"/>
        <v>549</v>
      </c>
      <c r="AK27" s="35">
        <f t="shared" si="35"/>
        <v>45750</v>
      </c>
      <c r="AL27" s="36">
        <f t="shared" ref="AL27" si="175">AM27-AK27</f>
        <v>9150</v>
      </c>
      <c r="AM27" s="38">
        <v>54900</v>
      </c>
      <c r="AN27" s="11">
        <f t="shared" si="37"/>
        <v>0</v>
      </c>
      <c r="AO27" s="11">
        <f t="shared" si="38"/>
        <v>0</v>
      </c>
      <c r="AP27" s="11">
        <f t="shared" si="39"/>
        <v>0</v>
      </c>
      <c r="AQ27" s="12">
        <f t="shared" ref="AQ27" si="176">AR27-AP27</f>
        <v>0</v>
      </c>
      <c r="AR27" s="13"/>
      <c r="AS27" s="11">
        <f t="shared" si="41"/>
        <v>0</v>
      </c>
      <c r="AT27" s="11">
        <f t="shared" si="42"/>
        <v>0</v>
      </c>
      <c r="AU27" s="11">
        <f t="shared" si="43"/>
        <v>0</v>
      </c>
      <c r="AV27" s="12">
        <f t="shared" ref="AV27" si="177">AW27-AU27</f>
        <v>0</v>
      </c>
      <c r="AW27" s="13"/>
      <c r="AX27" s="11">
        <f t="shared" si="45"/>
        <v>0</v>
      </c>
      <c r="AY27" s="11">
        <f t="shared" si="46"/>
        <v>0</v>
      </c>
      <c r="AZ27" s="11">
        <f t="shared" si="47"/>
        <v>0</v>
      </c>
      <c r="BA27" s="12">
        <f t="shared" ref="BA27" si="178">BB27-AZ27</f>
        <v>0</v>
      </c>
      <c r="BB27" s="13"/>
      <c r="BC27" s="11">
        <f t="shared" si="49"/>
        <v>0</v>
      </c>
      <c r="BD27" s="11">
        <f t="shared" si="50"/>
        <v>0</v>
      </c>
      <c r="BE27" s="11">
        <f t="shared" si="51"/>
        <v>0</v>
      </c>
      <c r="BF27" s="12">
        <f t="shared" ref="BF27" si="179">BG27-BE27</f>
        <v>0</v>
      </c>
      <c r="BG27" s="12"/>
    </row>
    <row r="28" spans="1:59" ht="21.75" customHeight="1" x14ac:dyDescent="0.25">
      <c r="A28" s="24">
        <v>24</v>
      </c>
      <c r="B28" s="24" t="s">
        <v>70</v>
      </c>
      <c r="C28" s="26" t="s">
        <v>71</v>
      </c>
      <c r="D28" s="51"/>
      <c r="E28" s="26" t="s">
        <v>133</v>
      </c>
      <c r="F28" s="24" t="s">
        <v>6</v>
      </c>
      <c r="G28" s="28">
        <v>548</v>
      </c>
      <c r="H28" s="28">
        <f t="shared" si="12"/>
        <v>175360</v>
      </c>
      <c r="I28" s="29">
        <v>320</v>
      </c>
      <c r="J28" s="32">
        <f t="shared" ref="J28:J48" si="180">L28/I28</f>
        <v>0</v>
      </c>
      <c r="K28" s="32">
        <f t="shared" si="14"/>
        <v>0</v>
      </c>
      <c r="L28" s="32">
        <f t="shared" si="15"/>
        <v>0</v>
      </c>
      <c r="M28" s="33">
        <f t="shared" si="16"/>
        <v>0</v>
      </c>
      <c r="N28" s="33"/>
      <c r="O28" s="35">
        <f t="shared" si="17"/>
        <v>432.5</v>
      </c>
      <c r="P28" s="35">
        <f t="shared" si="18"/>
        <v>519</v>
      </c>
      <c r="Q28" s="35">
        <f t="shared" si="19"/>
        <v>138400</v>
      </c>
      <c r="R28" s="36">
        <f t="shared" si="20"/>
        <v>27680</v>
      </c>
      <c r="S28" s="36">
        <v>166080</v>
      </c>
      <c r="T28" s="32">
        <f t="shared" si="21"/>
        <v>0</v>
      </c>
      <c r="U28" s="32">
        <f t="shared" si="22"/>
        <v>0</v>
      </c>
      <c r="V28" s="32">
        <f t="shared" si="23"/>
        <v>0</v>
      </c>
      <c r="W28" s="33">
        <f t="shared" si="24"/>
        <v>0</v>
      </c>
      <c r="X28" s="33"/>
      <c r="Y28" s="32">
        <f t="shared" si="25"/>
        <v>0</v>
      </c>
      <c r="Z28" s="32">
        <f t="shared" si="26"/>
        <v>0</v>
      </c>
      <c r="AA28" s="32">
        <f t="shared" si="27"/>
        <v>0</v>
      </c>
      <c r="AB28" s="33">
        <f t="shared" si="28"/>
        <v>0</v>
      </c>
      <c r="AC28" s="34"/>
      <c r="AD28" s="32">
        <f t="shared" si="29"/>
        <v>0</v>
      </c>
      <c r="AE28" s="32">
        <f t="shared" si="30"/>
        <v>0</v>
      </c>
      <c r="AF28" s="32">
        <f t="shared" si="31"/>
        <v>0</v>
      </c>
      <c r="AG28" s="33">
        <f t="shared" ref="AG28" si="181">AH28-AF28</f>
        <v>0</v>
      </c>
      <c r="AH28" s="34"/>
      <c r="AI28" s="32">
        <f t="shared" si="33"/>
        <v>0</v>
      </c>
      <c r="AJ28" s="32">
        <f t="shared" si="34"/>
        <v>0</v>
      </c>
      <c r="AK28" s="32">
        <f t="shared" si="35"/>
        <v>0</v>
      </c>
      <c r="AL28" s="33">
        <f t="shared" ref="AL28" si="182">AM28-AK28</f>
        <v>0</v>
      </c>
      <c r="AM28" s="34"/>
      <c r="AN28" s="11">
        <f t="shared" si="37"/>
        <v>0</v>
      </c>
      <c r="AO28" s="11">
        <f t="shared" si="38"/>
        <v>0</v>
      </c>
      <c r="AP28" s="11">
        <f t="shared" si="39"/>
        <v>0</v>
      </c>
      <c r="AQ28" s="12">
        <f t="shared" ref="AQ28" si="183">AR28-AP28</f>
        <v>0</v>
      </c>
      <c r="AR28" s="13"/>
      <c r="AS28" s="11">
        <f t="shared" si="41"/>
        <v>0</v>
      </c>
      <c r="AT28" s="11">
        <f t="shared" si="42"/>
        <v>0</v>
      </c>
      <c r="AU28" s="11">
        <f t="shared" si="43"/>
        <v>0</v>
      </c>
      <c r="AV28" s="12">
        <f t="shared" ref="AV28" si="184">AW28-AU28</f>
        <v>0</v>
      </c>
      <c r="AW28" s="13"/>
      <c r="AX28" s="11">
        <f t="shared" si="45"/>
        <v>0</v>
      </c>
      <c r="AY28" s="11">
        <f t="shared" si="46"/>
        <v>0</v>
      </c>
      <c r="AZ28" s="11">
        <f t="shared" si="47"/>
        <v>0</v>
      </c>
      <c r="BA28" s="12">
        <f t="shared" ref="BA28" si="185">BB28-AZ28</f>
        <v>0</v>
      </c>
      <c r="BB28" s="13"/>
      <c r="BC28" s="11">
        <f t="shared" si="49"/>
        <v>0</v>
      </c>
      <c r="BD28" s="11">
        <f t="shared" si="50"/>
        <v>0</v>
      </c>
      <c r="BE28" s="11">
        <f t="shared" si="51"/>
        <v>0</v>
      </c>
      <c r="BF28" s="12">
        <f t="shared" ref="BF28" si="186">BG28-BE28</f>
        <v>0</v>
      </c>
      <c r="BG28" s="12"/>
    </row>
    <row r="29" spans="1:59" ht="21.75" customHeight="1" x14ac:dyDescent="0.25">
      <c r="A29" s="24">
        <v>25</v>
      </c>
      <c r="B29" s="24" t="s">
        <v>72</v>
      </c>
      <c r="C29" s="26" t="s">
        <v>73</v>
      </c>
      <c r="D29" s="51"/>
      <c r="E29" s="26" t="s">
        <v>134</v>
      </c>
      <c r="F29" s="24" t="s">
        <v>6</v>
      </c>
      <c r="G29" s="28">
        <v>159</v>
      </c>
      <c r="H29" s="28">
        <f t="shared" si="12"/>
        <v>23850</v>
      </c>
      <c r="I29" s="29">
        <v>150</v>
      </c>
      <c r="J29" s="32">
        <f t="shared" si="180"/>
        <v>165.75</v>
      </c>
      <c r="K29" s="32">
        <f t="shared" si="14"/>
        <v>198.9</v>
      </c>
      <c r="L29" s="32">
        <f t="shared" si="15"/>
        <v>24862.5</v>
      </c>
      <c r="M29" s="33">
        <f t="shared" si="16"/>
        <v>4972.5</v>
      </c>
      <c r="N29" s="33">
        <v>29835</v>
      </c>
      <c r="O29" s="35">
        <f t="shared" si="17"/>
        <v>131.66666666666666</v>
      </c>
      <c r="P29" s="35">
        <f t="shared" si="18"/>
        <v>158</v>
      </c>
      <c r="Q29" s="35">
        <f t="shared" si="19"/>
        <v>19750</v>
      </c>
      <c r="R29" s="36">
        <f t="shared" si="20"/>
        <v>3950</v>
      </c>
      <c r="S29" s="36">
        <v>23700</v>
      </c>
      <c r="T29" s="32">
        <f t="shared" si="21"/>
        <v>191.66666666666666</v>
      </c>
      <c r="U29" s="32">
        <f t="shared" si="22"/>
        <v>230</v>
      </c>
      <c r="V29" s="32">
        <f t="shared" si="23"/>
        <v>28750</v>
      </c>
      <c r="W29" s="33">
        <f t="shared" si="24"/>
        <v>5750</v>
      </c>
      <c r="X29" s="33">
        <v>34500</v>
      </c>
      <c r="Y29" s="32">
        <f t="shared" si="25"/>
        <v>0</v>
      </c>
      <c r="Z29" s="32">
        <f t="shared" si="26"/>
        <v>0</v>
      </c>
      <c r="AA29" s="32">
        <f t="shared" si="27"/>
        <v>0</v>
      </c>
      <c r="AB29" s="33">
        <f t="shared" si="28"/>
        <v>0</v>
      </c>
      <c r="AC29" s="34"/>
      <c r="AD29" s="52">
        <f t="shared" si="29"/>
        <v>132.08333333333334</v>
      </c>
      <c r="AE29" s="52">
        <f t="shared" si="30"/>
        <v>158.5</v>
      </c>
      <c r="AF29" s="52">
        <f t="shared" si="31"/>
        <v>19812.5</v>
      </c>
      <c r="AG29" s="39">
        <f t="shared" ref="AG29" si="187">AH29-AF29</f>
        <v>3962.5</v>
      </c>
      <c r="AH29" s="53">
        <v>23775</v>
      </c>
      <c r="AI29" s="32">
        <f t="shared" si="33"/>
        <v>0</v>
      </c>
      <c r="AJ29" s="32">
        <f t="shared" si="34"/>
        <v>0</v>
      </c>
      <c r="AK29" s="32">
        <f t="shared" si="35"/>
        <v>0</v>
      </c>
      <c r="AL29" s="33">
        <f t="shared" ref="AL29" si="188">AM29-AK29</f>
        <v>0</v>
      </c>
      <c r="AM29" s="34"/>
      <c r="AN29" s="11">
        <f t="shared" si="37"/>
        <v>0</v>
      </c>
      <c r="AO29" s="11">
        <f t="shared" si="38"/>
        <v>0</v>
      </c>
      <c r="AP29" s="11">
        <f t="shared" si="39"/>
        <v>0</v>
      </c>
      <c r="AQ29" s="12">
        <f t="shared" ref="AQ29" si="189">AR29-AP29</f>
        <v>0</v>
      </c>
      <c r="AR29" s="13"/>
      <c r="AS29" s="11">
        <f t="shared" si="41"/>
        <v>0</v>
      </c>
      <c r="AT29" s="11">
        <f t="shared" si="42"/>
        <v>0</v>
      </c>
      <c r="AU29" s="11">
        <f t="shared" si="43"/>
        <v>0</v>
      </c>
      <c r="AV29" s="12">
        <f t="shared" ref="AV29" si="190">AW29-AU29</f>
        <v>0</v>
      </c>
      <c r="AW29" s="13"/>
      <c r="AX29" s="11">
        <f t="shared" si="45"/>
        <v>0</v>
      </c>
      <c r="AY29" s="11">
        <f t="shared" si="46"/>
        <v>0</v>
      </c>
      <c r="AZ29" s="11">
        <f t="shared" si="47"/>
        <v>0</v>
      </c>
      <c r="BA29" s="12">
        <f t="shared" ref="BA29" si="191">BB29-AZ29</f>
        <v>0</v>
      </c>
      <c r="BB29" s="13"/>
      <c r="BC29" s="11">
        <f t="shared" si="49"/>
        <v>0</v>
      </c>
      <c r="BD29" s="11">
        <f t="shared" si="50"/>
        <v>0</v>
      </c>
      <c r="BE29" s="11">
        <f t="shared" si="51"/>
        <v>0</v>
      </c>
      <c r="BF29" s="12">
        <f t="shared" ref="BF29" si="192">BG29-BE29</f>
        <v>0</v>
      </c>
      <c r="BG29" s="12"/>
    </row>
    <row r="30" spans="1:59" ht="15.75" customHeight="1" x14ac:dyDescent="0.25">
      <c r="A30" s="24">
        <v>26</v>
      </c>
      <c r="B30" s="24" t="s">
        <v>74</v>
      </c>
      <c r="C30" s="26" t="s">
        <v>75</v>
      </c>
      <c r="D30" s="51"/>
      <c r="E30" s="26" t="s">
        <v>135</v>
      </c>
      <c r="F30" s="24" t="s">
        <v>6</v>
      </c>
      <c r="G30" s="28">
        <v>540</v>
      </c>
      <c r="H30" s="28">
        <f t="shared" si="12"/>
        <v>27000</v>
      </c>
      <c r="I30" s="29">
        <v>50</v>
      </c>
      <c r="J30" s="32">
        <f t="shared" si="180"/>
        <v>440.83333333333337</v>
      </c>
      <c r="K30" s="32">
        <f t="shared" si="14"/>
        <v>529</v>
      </c>
      <c r="L30" s="32">
        <f t="shared" si="15"/>
        <v>22041.666666666668</v>
      </c>
      <c r="M30" s="33">
        <f t="shared" si="16"/>
        <v>4408.3333333333321</v>
      </c>
      <c r="N30" s="33">
        <v>26450</v>
      </c>
      <c r="O30" s="32">
        <f t="shared" si="17"/>
        <v>0</v>
      </c>
      <c r="P30" s="32">
        <f t="shared" si="18"/>
        <v>0</v>
      </c>
      <c r="Q30" s="32">
        <f t="shared" si="19"/>
        <v>0</v>
      </c>
      <c r="R30" s="33">
        <f t="shared" si="20"/>
        <v>0</v>
      </c>
      <c r="S30" s="33"/>
      <c r="T30" s="32">
        <f t="shared" si="21"/>
        <v>0</v>
      </c>
      <c r="U30" s="32">
        <f t="shared" si="22"/>
        <v>0</v>
      </c>
      <c r="V30" s="32">
        <f t="shared" si="23"/>
        <v>0</v>
      </c>
      <c r="W30" s="33">
        <f t="shared" si="24"/>
        <v>0</v>
      </c>
      <c r="X30" s="33"/>
      <c r="Y30" s="35">
        <f t="shared" si="25"/>
        <v>323.33333333333337</v>
      </c>
      <c r="Z30" s="35">
        <f t="shared" si="26"/>
        <v>388</v>
      </c>
      <c r="AA30" s="35">
        <f t="shared" si="27"/>
        <v>16166.666666666668</v>
      </c>
      <c r="AB30" s="36">
        <f t="shared" si="28"/>
        <v>3233.3333333333321</v>
      </c>
      <c r="AC30" s="38">
        <v>19400</v>
      </c>
      <c r="AD30" s="32">
        <f t="shared" si="29"/>
        <v>0</v>
      </c>
      <c r="AE30" s="32">
        <f t="shared" si="30"/>
        <v>0</v>
      </c>
      <c r="AF30" s="32">
        <f t="shared" si="31"/>
        <v>0</v>
      </c>
      <c r="AG30" s="33">
        <f t="shared" ref="AG30" si="193">AH30-AF30</f>
        <v>0</v>
      </c>
      <c r="AH30" s="34"/>
      <c r="AI30" s="32">
        <f t="shared" si="33"/>
        <v>0</v>
      </c>
      <c r="AJ30" s="32">
        <f t="shared" si="34"/>
        <v>0</v>
      </c>
      <c r="AK30" s="32">
        <f t="shared" si="35"/>
        <v>0</v>
      </c>
      <c r="AL30" s="33">
        <f t="shared" ref="AL30" si="194">AM30-AK30</f>
        <v>0</v>
      </c>
      <c r="AM30" s="34"/>
      <c r="AN30" s="11">
        <f t="shared" si="37"/>
        <v>0</v>
      </c>
      <c r="AO30" s="11">
        <f t="shared" si="38"/>
        <v>0</v>
      </c>
      <c r="AP30" s="11">
        <f t="shared" si="39"/>
        <v>0</v>
      </c>
      <c r="AQ30" s="12">
        <f t="shared" ref="AQ30" si="195">AR30-AP30</f>
        <v>0</v>
      </c>
      <c r="AR30" s="13"/>
      <c r="AS30" s="11">
        <f t="shared" si="41"/>
        <v>0</v>
      </c>
      <c r="AT30" s="11">
        <f t="shared" si="42"/>
        <v>0</v>
      </c>
      <c r="AU30" s="11">
        <f t="shared" si="43"/>
        <v>0</v>
      </c>
      <c r="AV30" s="12">
        <f t="shared" ref="AV30" si="196">AW30-AU30</f>
        <v>0</v>
      </c>
      <c r="AW30" s="13"/>
      <c r="AX30" s="11">
        <f t="shared" si="45"/>
        <v>0</v>
      </c>
      <c r="AY30" s="11">
        <f t="shared" si="46"/>
        <v>0</v>
      </c>
      <c r="AZ30" s="11">
        <f t="shared" si="47"/>
        <v>0</v>
      </c>
      <c r="BA30" s="12">
        <f t="shared" ref="BA30" si="197">BB30-AZ30</f>
        <v>0</v>
      </c>
      <c r="BB30" s="13"/>
      <c r="BC30" s="11">
        <f t="shared" si="49"/>
        <v>0</v>
      </c>
      <c r="BD30" s="11">
        <f t="shared" si="50"/>
        <v>0</v>
      </c>
      <c r="BE30" s="11">
        <f t="shared" si="51"/>
        <v>0</v>
      </c>
      <c r="BF30" s="12">
        <f t="shared" ref="BF30" si="198">BG30-BE30</f>
        <v>0</v>
      </c>
      <c r="BG30" s="12"/>
    </row>
    <row r="31" spans="1:59" ht="19.5" customHeight="1" x14ac:dyDescent="0.25">
      <c r="A31" s="24">
        <v>27</v>
      </c>
      <c r="B31" s="24" t="s">
        <v>76</v>
      </c>
      <c r="C31" s="26" t="s">
        <v>77</v>
      </c>
      <c r="D31" s="51"/>
      <c r="E31" s="26" t="s">
        <v>136</v>
      </c>
      <c r="F31" s="24" t="s">
        <v>6</v>
      </c>
      <c r="G31" s="28">
        <v>240</v>
      </c>
      <c r="H31" s="28">
        <f t="shared" si="12"/>
        <v>9600</v>
      </c>
      <c r="I31" s="29">
        <v>40</v>
      </c>
      <c r="J31" s="35">
        <f t="shared" si="180"/>
        <v>168.25</v>
      </c>
      <c r="K31" s="35">
        <f t="shared" si="14"/>
        <v>201.9</v>
      </c>
      <c r="L31" s="35">
        <f t="shared" si="15"/>
        <v>6730</v>
      </c>
      <c r="M31" s="36">
        <f t="shared" si="16"/>
        <v>1346</v>
      </c>
      <c r="N31" s="36">
        <v>8076</v>
      </c>
      <c r="O31" s="32">
        <f t="shared" si="17"/>
        <v>0</v>
      </c>
      <c r="P31" s="32">
        <f t="shared" si="18"/>
        <v>0</v>
      </c>
      <c r="Q31" s="32">
        <f t="shared" si="19"/>
        <v>0</v>
      </c>
      <c r="R31" s="33">
        <f t="shared" si="20"/>
        <v>0</v>
      </c>
      <c r="S31" s="33"/>
      <c r="T31" s="32">
        <f t="shared" si="21"/>
        <v>0</v>
      </c>
      <c r="U31" s="32">
        <f t="shared" si="22"/>
        <v>0</v>
      </c>
      <c r="V31" s="32">
        <f t="shared" si="23"/>
        <v>0</v>
      </c>
      <c r="W31" s="33">
        <f t="shared" si="24"/>
        <v>0</v>
      </c>
      <c r="X31" s="33"/>
      <c r="Y31" s="32">
        <f t="shared" si="25"/>
        <v>0</v>
      </c>
      <c r="Z31" s="32">
        <f t="shared" si="26"/>
        <v>0</v>
      </c>
      <c r="AA31" s="32">
        <f t="shared" si="27"/>
        <v>0</v>
      </c>
      <c r="AB31" s="33">
        <f t="shared" si="28"/>
        <v>0</v>
      </c>
      <c r="AC31" s="34"/>
      <c r="AD31" s="32">
        <f t="shared" si="29"/>
        <v>0</v>
      </c>
      <c r="AE31" s="32">
        <f t="shared" si="30"/>
        <v>0</v>
      </c>
      <c r="AF31" s="32">
        <f t="shared" si="31"/>
        <v>0</v>
      </c>
      <c r="AG31" s="33">
        <f t="shared" ref="AG31" si="199">AH31-AF31</f>
        <v>0</v>
      </c>
      <c r="AH31" s="34"/>
      <c r="AI31" s="32">
        <f t="shared" si="33"/>
        <v>0</v>
      </c>
      <c r="AJ31" s="32">
        <f t="shared" si="34"/>
        <v>0</v>
      </c>
      <c r="AK31" s="32">
        <f t="shared" si="35"/>
        <v>0</v>
      </c>
      <c r="AL31" s="33">
        <f t="shared" ref="AL31" si="200">AM31-AK31</f>
        <v>0</v>
      </c>
      <c r="AM31" s="34"/>
      <c r="AN31" s="11">
        <f t="shared" si="37"/>
        <v>0</v>
      </c>
      <c r="AO31" s="11">
        <f t="shared" si="38"/>
        <v>0</v>
      </c>
      <c r="AP31" s="11">
        <f t="shared" si="39"/>
        <v>0</v>
      </c>
      <c r="AQ31" s="12">
        <f t="shared" ref="AQ31" si="201">AR31-AP31</f>
        <v>0</v>
      </c>
      <c r="AR31" s="13"/>
      <c r="AS31" s="11">
        <f t="shared" si="41"/>
        <v>0</v>
      </c>
      <c r="AT31" s="11">
        <f t="shared" si="42"/>
        <v>0</v>
      </c>
      <c r="AU31" s="11">
        <f t="shared" si="43"/>
        <v>0</v>
      </c>
      <c r="AV31" s="12">
        <f t="shared" ref="AV31" si="202">AW31-AU31</f>
        <v>0</v>
      </c>
      <c r="AW31" s="13"/>
      <c r="AX31" s="11">
        <f t="shared" si="45"/>
        <v>0</v>
      </c>
      <c r="AY31" s="11">
        <f t="shared" si="46"/>
        <v>0</v>
      </c>
      <c r="AZ31" s="11">
        <f t="shared" si="47"/>
        <v>0</v>
      </c>
      <c r="BA31" s="12">
        <f t="shared" ref="BA31" si="203">BB31-AZ31</f>
        <v>0</v>
      </c>
      <c r="BB31" s="13"/>
      <c r="BC31" s="11">
        <f t="shared" si="49"/>
        <v>0</v>
      </c>
      <c r="BD31" s="11">
        <f t="shared" si="50"/>
        <v>0</v>
      </c>
      <c r="BE31" s="11">
        <f t="shared" si="51"/>
        <v>0</v>
      </c>
      <c r="BF31" s="12">
        <f t="shared" ref="BF31" si="204">BG31-BE31</f>
        <v>0</v>
      </c>
      <c r="BG31" s="12"/>
    </row>
    <row r="32" spans="1:59" ht="20.25" customHeight="1" x14ac:dyDescent="0.25">
      <c r="A32" s="24">
        <v>28</v>
      </c>
      <c r="B32" s="24" t="s">
        <v>78</v>
      </c>
      <c r="C32" s="26" t="s">
        <v>79</v>
      </c>
      <c r="D32" s="51"/>
      <c r="E32" s="26" t="s">
        <v>137</v>
      </c>
      <c r="F32" s="24" t="s">
        <v>6</v>
      </c>
      <c r="G32" s="28">
        <v>240</v>
      </c>
      <c r="H32" s="28">
        <f t="shared" si="12"/>
        <v>36000</v>
      </c>
      <c r="I32" s="29">
        <v>150</v>
      </c>
      <c r="J32" s="35">
        <f t="shared" si="180"/>
        <v>167.66666666666666</v>
      </c>
      <c r="K32" s="35">
        <f t="shared" si="14"/>
        <v>201.2</v>
      </c>
      <c r="L32" s="35">
        <f t="shared" si="15"/>
        <v>25150</v>
      </c>
      <c r="M32" s="36">
        <f t="shared" si="16"/>
        <v>5030</v>
      </c>
      <c r="N32" s="36">
        <v>30180</v>
      </c>
      <c r="O32" s="32">
        <f t="shared" si="17"/>
        <v>199.16666666666666</v>
      </c>
      <c r="P32" s="32">
        <f t="shared" si="18"/>
        <v>239</v>
      </c>
      <c r="Q32" s="32">
        <f t="shared" si="19"/>
        <v>29875</v>
      </c>
      <c r="R32" s="33">
        <f t="shared" si="20"/>
        <v>5975</v>
      </c>
      <c r="S32" s="33">
        <v>35850</v>
      </c>
      <c r="T32" s="32">
        <f t="shared" si="21"/>
        <v>195.83333333333334</v>
      </c>
      <c r="U32" s="32">
        <f t="shared" si="22"/>
        <v>235</v>
      </c>
      <c r="V32" s="32">
        <f t="shared" si="23"/>
        <v>29375</v>
      </c>
      <c r="W32" s="33">
        <f t="shared" si="24"/>
        <v>5875</v>
      </c>
      <c r="X32" s="33">
        <v>35250</v>
      </c>
      <c r="Y32" s="32">
        <f t="shared" si="25"/>
        <v>0</v>
      </c>
      <c r="Z32" s="32">
        <f t="shared" si="26"/>
        <v>0</v>
      </c>
      <c r="AA32" s="32">
        <f t="shared" si="27"/>
        <v>0</v>
      </c>
      <c r="AB32" s="33">
        <f t="shared" si="28"/>
        <v>0</v>
      </c>
      <c r="AC32" s="34"/>
      <c r="AD32" s="32">
        <f t="shared" si="29"/>
        <v>0</v>
      </c>
      <c r="AE32" s="32">
        <f t="shared" si="30"/>
        <v>0</v>
      </c>
      <c r="AF32" s="32">
        <f t="shared" si="31"/>
        <v>0</v>
      </c>
      <c r="AG32" s="33">
        <f t="shared" ref="AG32" si="205">AH32-AF32</f>
        <v>0</v>
      </c>
      <c r="AH32" s="34"/>
      <c r="AI32" s="32">
        <f t="shared" si="33"/>
        <v>0</v>
      </c>
      <c r="AJ32" s="32">
        <f t="shared" si="34"/>
        <v>0</v>
      </c>
      <c r="AK32" s="32">
        <f t="shared" si="35"/>
        <v>0</v>
      </c>
      <c r="AL32" s="33">
        <f t="shared" ref="AL32" si="206">AM32-AK32</f>
        <v>0</v>
      </c>
      <c r="AM32" s="34"/>
      <c r="AN32" s="11">
        <f t="shared" si="37"/>
        <v>0</v>
      </c>
      <c r="AO32" s="11">
        <f t="shared" si="38"/>
        <v>0</v>
      </c>
      <c r="AP32" s="11">
        <f t="shared" si="39"/>
        <v>0</v>
      </c>
      <c r="AQ32" s="12">
        <f t="shared" ref="AQ32" si="207">AR32-AP32</f>
        <v>0</v>
      </c>
      <c r="AR32" s="13"/>
      <c r="AS32" s="11">
        <f t="shared" si="41"/>
        <v>0</v>
      </c>
      <c r="AT32" s="11">
        <f t="shared" si="42"/>
        <v>0</v>
      </c>
      <c r="AU32" s="11">
        <f t="shared" si="43"/>
        <v>0</v>
      </c>
      <c r="AV32" s="12">
        <f t="shared" ref="AV32" si="208">AW32-AU32</f>
        <v>0</v>
      </c>
      <c r="AW32" s="13"/>
      <c r="AX32" s="11">
        <f t="shared" si="45"/>
        <v>0</v>
      </c>
      <c r="AY32" s="11">
        <f t="shared" si="46"/>
        <v>0</v>
      </c>
      <c r="AZ32" s="11">
        <f t="shared" si="47"/>
        <v>0</v>
      </c>
      <c r="BA32" s="12">
        <f t="shared" ref="BA32" si="209">BB32-AZ32</f>
        <v>0</v>
      </c>
      <c r="BB32" s="13"/>
      <c r="BC32" s="11">
        <f t="shared" si="49"/>
        <v>0</v>
      </c>
      <c r="BD32" s="11">
        <f t="shared" si="50"/>
        <v>0</v>
      </c>
      <c r="BE32" s="11">
        <f t="shared" si="51"/>
        <v>0</v>
      </c>
      <c r="BF32" s="12">
        <f t="shared" ref="BF32" si="210">BG32-BE32</f>
        <v>0</v>
      </c>
      <c r="BG32" s="12"/>
    </row>
    <row r="33" spans="1:59" ht="20.25" customHeight="1" x14ac:dyDescent="0.25">
      <c r="A33" s="24">
        <v>29</v>
      </c>
      <c r="B33" s="24" t="s">
        <v>80</v>
      </c>
      <c r="C33" s="26" t="s">
        <v>81</v>
      </c>
      <c r="D33" s="51"/>
      <c r="E33" s="26" t="s">
        <v>138</v>
      </c>
      <c r="F33" s="24" t="s">
        <v>6</v>
      </c>
      <c r="G33" s="28">
        <v>150</v>
      </c>
      <c r="H33" s="28">
        <f t="shared" si="12"/>
        <v>7500</v>
      </c>
      <c r="I33" s="29">
        <v>50</v>
      </c>
      <c r="J33" s="35">
        <f t="shared" si="180"/>
        <v>65.833333333333343</v>
      </c>
      <c r="K33" s="35">
        <f t="shared" ref="K33:K48" si="211">N33/I33</f>
        <v>79</v>
      </c>
      <c r="L33" s="35">
        <f t="shared" si="15"/>
        <v>3291.666666666667</v>
      </c>
      <c r="M33" s="36">
        <f t="shared" si="16"/>
        <v>658.33333333333303</v>
      </c>
      <c r="N33" s="36">
        <v>3950</v>
      </c>
      <c r="O33" s="32">
        <f t="shared" si="17"/>
        <v>125</v>
      </c>
      <c r="P33" s="32">
        <f t="shared" si="18"/>
        <v>150</v>
      </c>
      <c r="Q33" s="32">
        <f t="shared" si="19"/>
        <v>6250</v>
      </c>
      <c r="R33" s="33">
        <f t="shared" si="20"/>
        <v>1250</v>
      </c>
      <c r="S33" s="33">
        <v>7500</v>
      </c>
      <c r="T33" s="32">
        <f t="shared" si="21"/>
        <v>0</v>
      </c>
      <c r="U33" s="32">
        <f t="shared" si="22"/>
        <v>0</v>
      </c>
      <c r="V33" s="32">
        <f t="shared" si="23"/>
        <v>0</v>
      </c>
      <c r="W33" s="33">
        <f t="shared" si="24"/>
        <v>0</v>
      </c>
      <c r="X33" s="33"/>
      <c r="Y33" s="32">
        <f t="shared" si="25"/>
        <v>0</v>
      </c>
      <c r="Z33" s="32">
        <f t="shared" si="26"/>
        <v>0</v>
      </c>
      <c r="AA33" s="32">
        <f t="shared" si="27"/>
        <v>0</v>
      </c>
      <c r="AB33" s="33">
        <f t="shared" si="28"/>
        <v>0</v>
      </c>
      <c r="AC33" s="34"/>
      <c r="AD33" s="32">
        <f t="shared" si="29"/>
        <v>0</v>
      </c>
      <c r="AE33" s="32">
        <f t="shared" si="30"/>
        <v>0</v>
      </c>
      <c r="AF33" s="32">
        <f t="shared" si="31"/>
        <v>0</v>
      </c>
      <c r="AG33" s="33">
        <f t="shared" ref="AG33" si="212">AH33-AF33</f>
        <v>0</v>
      </c>
      <c r="AH33" s="34"/>
      <c r="AI33" s="32">
        <f t="shared" si="33"/>
        <v>0</v>
      </c>
      <c r="AJ33" s="32">
        <f t="shared" si="34"/>
        <v>0</v>
      </c>
      <c r="AK33" s="32">
        <f t="shared" si="35"/>
        <v>0</v>
      </c>
      <c r="AL33" s="33">
        <f t="shared" ref="AL33" si="213">AM33-AK33</f>
        <v>0</v>
      </c>
      <c r="AM33" s="34"/>
      <c r="AN33" s="11">
        <f t="shared" si="37"/>
        <v>0</v>
      </c>
      <c r="AO33" s="11">
        <f t="shared" si="38"/>
        <v>0</v>
      </c>
      <c r="AP33" s="11">
        <f t="shared" si="39"/>
        <v>0</v>
      </c>
      <c r="AQ33" s="12">
        <f t="shared" ref="AQ33" si="214">AR33-AP33</f>
        <v>0</v>
      </c>
      <c r="AR33" s="13"/>
      <c r="AS33" s="11">
        <f t="shared" si="41"/>
        <v>0</v>
      </c>
      <c r="AT33" s="11">
        <f t="shared" si="42"/>
        <v>0</v>
      </c>
      <c r="AU33" s="11">
        <f t="shared" si="43"/>
        <v>0</v>
      </c>
      <c r="AV33" s="12">
        <f t="shared" ref="AV33" si="215">AW33-AU33</f>
        <v>0</v>
      </c>
      <c r="AW33" s="13"/>
      <c r="AX33" s="11">
        <f t="shared" si="45"/>
        <v>0</v>
      </c>
      <c r="AY33" s="11">
        <f t="shared" si="46"/>
        <v>0</v>
      </c>
      <c r="AZ33" s="11">
        <f t="shared" si="47"/>
        <v>0</v>
      </c>
      <c r="BA33" s="12">
        <f t="shared" ref="BA33" si="216">BB33-AZ33</f>
        <v>0</v>
      </c>
      <c r="BB33" s="13"/>
      <c r="BC33" s="11">
        <f t="shared" si="49"/>
        <v>0</v>
      </c>
      <c r="BD33" s="11">
        <f t="shared" si="50"/>
        <v>0</v>
      </c>
      <c r="BE33" s="11">
        <f t="shared" si="51"/>
        <v>0</v>
      </c>
      <c r="BF33" s="12">
        <f t="shared" ref="BF33" si="217">BG33-BE33</f>
        <v>0</v>
      </c>
      <c r="BG33" s="12"/>
    </row>
    <row r="34" spans="1:59" s="16" customFormat="1" ht="19.5" customHeight="1" x14ac:dyDescent="0.25">
      <c r="A34" s="24">
        <v>30</v>
      </c>
      <c r="B34" s="24" t="s">
        <v>82</v>
      </c>
      <c r="C34" s="26" t="s">
        <v>83</v>
      </c>
      <c r="D34" s="51"/>
      <c r="E34" s="56" t="s">
        <v>139</v>
      </c>
      <c r="F34" s="24" t="s">
        <v>6</v>
      </c>
      <c r="G34" s="28">
        <v>95</v>
      </c>
      <c r="H34" s="28">
        <f t="shared" si="12"/>
        <v>33250</v>
      </c>
      <c r="I34" s="29">
        <v>350</v>
      </c>
      <c r="J34" s="52">
        <f t="shared" si="180"/>
        <v>0</v>
      </c>
      <c r="K34" s="52">
        <f t="shared" si="211"/>
        <v>0</v>
      </c>
      <c r="L34" s="52">
        <f t="shared" si="15"/>
        <v>0</v>
      </c>
      <c r="M34" s="39">
        <f t="shared" si="16"/>
        <v>0</v>
      </c>
      <c r="N34" s="39"/>
      <c r="O34" s="52">
        <f t="shared" si="17"/>
        <v>158.33333333333334</v>
      </c>
      <c r="P34" s="52">
        <f t="shared" si="18"/>
        <v>190</v>
      </c>
      <c r="Q34" s="52">
        <f t="shared" si="19"/>
        <v>55416.666666666672</v>
      </c>
      <c r="R34" s="39">
        <f t="shared" si="20"/>
        <v>11083.333333333328</v>
      </c>
      <c r="S34" s="39">
        <v>66500</v>
      </c>
      <c r="T34" s="52">
        <f t="shared" si="21"/>
        <v>0</v>
      </c>
      <c r="U34" s="52">
        <f t="shared" si="22"/>
        <v>0</v>
      </c>
      <c r="V34" s="52">
        <f t="shared" si="23"/>
        <v>0</v>
      </c>
      <c r="W34" s="39">
        <f t="shared" si="24"/>
        <v>0</v>
      </c>
      <c r="X34" s="39"/>
      <c r="Y34" s="52">
        <f t="shared" si="25"/>
        <v>0</v>
      </c>
      <c r="Z34" s="52">
        <f t="shared" si="26"/>
        <v>0</v>
      </c>
      <c r="AA34" s="52">
        <f t="shared" si="27"/>
        <v>0</v>
      </c>
      <c r="AB34" s="39">
        <f t="shared" si="28"/>
        <v>0</v>
      </c>
      <c r="AC34" s="53"/>
      <c r="AD34" s="52">
        <f t="shared" si="29"/>
        <v>0</v>
      </c>
      <c r="AE34" s="52">
        <f t="shared" si="30"/>
        <v>0</v>
      </c>
      <c r="AF34" s="52">
        <f t="shared" si="31"/>
        <v>0</v>
      </c>
      <c r="AG34" s="39">
        <f t="shared" ref="AG34" si="218">AH34-AF34</f>
        <v>0</v>
      </c>
      <c r="AH34" s="53"/>
      <c r="AI34" s="35">
        <f t="shared" si="33"/>
        <v>70</v>
      </c>
      <c r="AJ34" s="35">
        <f t="shared" si="34"/>
        <v>84</v>
      </c>
      <c r="AK34" s="35">
        <f t="shared" si="35"/>
        <v>24500</v>
      </c>
      <c r="AL34" s="36">
        <f t="shared" ref="AL34" si="219">AM34-AK34</f>
        <v>4900</v>
      </c>
      <c r="AM34" s="38">
        <v>29400</v>
      </c>
      <c r="AN34" s="70">
        <f t="shared" si="37"/>
        <v>0</v>
      </c>
      <c r="AO34" s="70">
        <f t="shared" si="38"/>
        <v>0</v>
      </c>
      <c r="AP34" s="70">
        <f t="shared" si="39"/>
        <v>0</v>
      </c>
      <c r="AQ34" s="71">
        <f t="shared" ref="AQ34" si="220">AR34-AP34</f>
        <v>0</v>
      </c>
      <c r="AR34" s="72"/>
      <c r="AS34" s="70">
        <f t="shared" si="41"/>
        <v>0</v>
      </c>
      <c r="AT34" s="70">
        <f t="shared" si="42"/>
        <v>0</v>
      </c>
      <c r="AU34" s="70">
        <f t="shared" si="43"/>
        <v>0</v>
      </c>
      <c r="AV34" s="71">
        <f t="shared" ref="AV34" si="221">AW34-AU34</f>
        <v>0</v>
      </c>
      <c r="AW34" s="72"/>
      <c r="AX34" s="70">
        <f t="shared" si="45"/>
        <v>0</v>
      </c>
      <c r="AY34" s="70">
        <f t="shared" si="46"/>
        <v>0</v>
      </c>
      <c r="AZ34" s="70">
        <f t="shared" si="47"/>
        <v>0</v>
      </c>
      <c r="BA34" s="71">
        <f t="shared" ref="BA34" si="222">BB34-AZ34</f>
        <v>0</v>
      </c>
      <c r="BB34" s="72"/>
      <c r="BC34" s="70">
        <f t="shared" si="49"/>
        <v>0</v>
      </c>
      <c r="BD34" s="70">
        <f t="shared" si="50"/>
        <v>0</v>
      </c>
      <c r="BE34" s="70">
        <f t="shared" si="51"/>
        <v>0</v>
      </c>
      <c r="BF34" s="71">
        <f t="shared" ref="BF34" si="223">BG34-BE34</f>
        <v>0</v>
      </c>
      <c r="BG34" s="71"/>
    </row>
    <row r="35" spans="1:59" ht="20.25" customHeight="1" x14ac:dyDescent="0.25">
      <c r="A35" s="24">
        <v>31</v>
      </c>
      <c r="B35" s="24" t="s">
        <v>14</v>
      </c>
      <c r="C35" s="26" t="s">
        <v>84</v>
      </c>
      <c r="D35" s="51"/>
      <c r="E35" s="56" t="s">
        <v>140</v>
      </c>
      <c r="F35" s="24" t="s">
        <v>6</v>
      </c>
      <c r="G35" s="28">
        <v>3200</v>
      </c>
      <c r="H35" s="28">
        <f t="shared" si="12"/>
        <v>96000</v>
      </c>
      <c r="I35" s="29">
        <v>30</v>
      </c>
      <c r="J35" s="32">
        <f t="shared" si="180"/>
        <v>0</v>
      </c>
      <c r="K35" s="32">
        <f t="shared" si="211"/>
        <v>0</v>
      </c>
      <c r="L35" s="32">
        <f t="shared" si="15"/>
        <v>0</v>
      </c>
      <c r="M35" s="33">
        <f t="shared" si="16"/>
        <v>0</v>
      </c>
      <c r="N35" s="33"/>
      <c r="O35" s="35">
        <f t="shared" si="17"/>
        <v>2665.8333333333335</v>
      </c>
      <c r="P35" s="35">
        <f t="shared" si="18"/>
        <v>3199</v>
      </c>
      <c r="Q35" s="35">
        <f t="shared" si="19"/>
        <v>79975</v>
      </c>
      <c r="R35" s="36">
        <f t="shared" si="20"/>
        <v>15995</v>
      </c>
      <c r="S35" s="36">
        <v>95970</v>
      </c>
      <c r="T35" s="32">
        <f t="shared" si="21"/>
        <v>0</v>
      </c>
      <c r="U35" s="32">
        <f t="shared" si="22"/>
        <v>0</v>
      </c>
      <c r="V35" s="32">
        <f t="shared" si="23"/>
        <v>0</v>
      </c>
      <c r="W35" s="33">
        <f t="shared" si="24"/>
        <v>0</v>
      </c>
      <c r="X35" s="33"/>
      <c r="Y35" s="32">
        <f t="shared" si="25"/>
        <v>0</v>
      </c>
      <c r="Z35" s="32">
        <f t="shared" si="26"/>
        <v>0</v>
      </c>
      <c r="AA35" s="32">
        <f t="shared" si="27"/>
        <v>0</v>
      </c>
      <c r="AB35" s="33">
        <f t="shared" si="28"/>
        <v>0</v>
      </c>
      <c r="AC35" s="34"/>
      <c r="AD35" s="32">
        <f t="shared" si="29"/>
        <v>0</v>
      </c>
      <c r="AE35" s="32">
        <f t="shared" si="30"/>
        <v>0</v>
      </c>
      <c r="AF35" s="32">
        <f t="shared" si="31"/>
        <v>0</v>
      </c>
      <c r="AG35" s="33">
        <f t="shared" ref="AG35" si="224">AH35-AF35</f>
        <v>0</v>
      </c>
      <c r="AH35" s="34"/>
      <c r="AI35" s="32">
        <f t="shared" si="33"/>
        <v>0</v>
      </c>
      <c r="AJ35" s="32">
        <f t="shared" si="34"/>
        <v>0</v>
      </c>
      <c r="AK35" s="32">
        <f t="shared" si="35"/>
        <v>0</v>
      </c>
      <c r="AL35" s="33">
        <f t="shared" ref="AL35" si="225">AM35-AK35</f>
        <v>0</v>
      </c>
      <c r="AM35" s="34"/>
      <c r="AN35" s="11">
        <f t="shared" si="37"/>
        <v>0</v>
      </c>
      <c r="AO35" s="11">
        <f t="shared" si="38"/>
        <v>0</v>
      </c>
      <c r="AP35" s="11">
        <f t="shared" si="39"/>
        <v>0</v>
      </c>
      <c r="AQ35" s="12">
        <f t="shared" ref="AQ35" si="226">AR35-AP35</f>
        <v>0</v>
      </c>
      <c r="AR35" s="13"/>
      <c r="AS35" s="11">
        <f t="shared" si="41"/>
        <v>0</v>
      </c>
      <c r="AT35" s="11">
        <f t="shared" si="42"/>
        <v>0</v>
      </c>
      <c r="AU35" s="11">
        <f t="shared" si="43"/>
        <v>0</v>
      </c>
      <c r="AV35" s="12">
        <f t="shared" ref="AV35" si="227">AW35-AU35</f>
        <v>0</v>
      </c>
      <c r="AW35" s="13"/>
      <c r="AX35" s="11">
        <f t="shared" si="45"/>
        <v>0</v>
      </c>
      <c r="AY35" s="11">
        <f t="shared" si="46"/>
        <v>0</v>
      </c>
      <c r="AZ35" s="11">
        <f t="shared" si="47"/>
        <v>0</v>
      </c>
      <c r="BA35" s="12">
        <f t="shared" ref="BA35" si="228">BB35-AZ35</f>
        <v>0</v>
      </c>
      <c r="BB35" s="13"/>
      <c r="BC35" s="11">
        <f t="shared" si="49"/>
        <v>0</v>
      </c>
      <c r="BD35" s="11">
        <f t="shared" si="50"/>
        <v>0</v>
      </c>
      <c r="BE35" s="11">
        <f t="shared" si="51"/>
        <v>0</v>
      </c>
      <c r="BF35" s="12">
        <f t="shared" ref="BF35" si="229">BG35-BE35</f>
        <v>0</v>
      </c>
      <c r="BG35" s="12"/>
    </row>
    <row r="36" spans="1:59" ht="16.5" customHeight="1" x14ac:dyDescent="0.25">
      <c r="A36" s="40">
        <v>32</v>
      </c>
      <c r="B36" s="40" t="s">
        <v>85</v>
      </c>
      <c r="C36" s="42" t="s">
        <v>86</v>
      </c>
      <c r="D36" s="54"/>
      <c r="E36" s="55" t="s">
        <v>141</v>
      </c>
      <c r="F36" s="40" t="s">
        <v>6</v>
      </c>
      <c r="G36" s="44">
        <v>65</v>
      </c>
      <c r="H36" s="44">
        <f t="shared" si="12"/>
        <v>13000</v>
      </c>
      <c r="I36" s="45">
        <v>200</v>
      </c>
      <c r="J36" s="46">
        <f t="shared" si="180"/>
        <v>88.25</v>
      </c>
      <c r="K36" s="46">
        <f t="shared" si="211"/>
        <v>105.9</v>
      </c>
      <c r="L36" s="46">
        <f t="shared" si="15"/>
        <v>17650</v>
      </c>
      <c r="M36" s="47">
        <f t="shared" si="16"/>
        <v>3530</v>
      </c>
      <c r="N36" s="47">
        <v>21180</v>
      </c>
      <c r="O36" s="46">
        <f t="shared" si="17"/>
        <v>0</v>
      </c>
      <c r="P36" s="46">
        <f t="shared" si="18"/>
        <v>0</v>
      </c>
      <c r="Q36" s="46">
        <f t="shared" si="19"/>
        <v>0</v>
      </c>
      <c r="R36" s="47">
        <f t="shared" si="20"/>
        <v>0</v>
      </c>
      <c r="S36" s="47"/>
      <c r="T36" s="46">
        <f t="shared" si="21"/>
        <v>0</v>
      </c>
      <c r="U36" s="46">
        <f t="shared" si="22"/>
        <v>0</v>
      </c>
      <c r="V36" s="46">
        <f t="shared" si="23"/>
        <v>0</v>
      </c>
      <c r="W36" s="47">
        <f t="shared" si="24"/>
        <v>0</v>
      </c>
      <c r="X36" s="47"/>
      <c r="Y36" s="46">
        <f t="shared" si="25"/>
        <v>0</v>
      </c>
      <c r="Z36" s="46">
        <f t="shared" si="26"/>
        <v>0</v>
      </c>
      <c r="AA36" s="46">
        <f t="shared" si="27"/>
        <v>0</v>
      </c>
      <c r="AB36" s="47">
        <f t="shared" si="28"/>
        <v>0</v>
      </c>
      <c r="AC36" s="48"/>
      <c r="AD36" s="46">
        <f t="shared" si="29"/>
        <v>0</v>
      </c>
      <c r="AE36" s="46">
        <f t="shared" si="30"/>
        <v>0</v>
      </c>
      <c r="AF36" s="46">
        <f t="shared" si="31"/>
        <v>0</v>
      </c>
      <c r="AG36" s="47">
        <f t="shared" ref="AG36" si="230">AH36-AF36</f>
        <v>0</v>
      </c>
      <c r="AH36" s="48"/>
      <c r="AI36" s="46">
        <f t="shared" si="33"/>
        <v>0</v>
      </c>
      <c r="AJ36" s="46">
        <f t="shared" si="34"/>
        <v>0</v>
      </c>
      <c r="AK36" s="46">
        <f t="shared" si="35"/>
        <v>0</v>
      </c>
      <c r="AL36" s="47">
        <f t="shared" ref="AL36" si="231">AM36-AK36</f>
        <v>0</v>
      </c>
      <c r="AM36" s="48"/>
      <c r="AN36" s="3">
        <f t="shared" si="37"/>
        <v>0</v>
      </c>
      <c r="AO36" s="3">
        <f t="shared" si="38"/>
        <v>0</v>
      </c>
      <c r="AP36" s="3">
        <f t="shared" si="39"/>
        <v>0</v>
      </c>
      <c r="AQ36" s="4">
        <f t="shared" ref="AQ36" si="232">AR36-AP36</f>
        <v>0</v>
      </c>
      <c r="AR36" s="6"/>
      <c r="AS36" s="3">
        <f t="shared" si="41"/>
        <v>0</v>
      </c>
      <c r="AT36" s="3">
        <f t="shared" si="42"/>
        <v>0</v>
      </c>
      <c r="AU36" s="3">
        <f t="shared" si="43"/>
        <v>0</v>
      </c>
      <c r="AV36" s="4">
        <f t="shared" ref="AV36" si="233">AW36-AU36</f>
        <v>0</v>
      </c>
      <c r="AW36" s="6"/>
      <c r="AX36" s="3">
        <f t="shared" si="45"/>
        <v>0</v>
      </c>
      <c r="AY36" s="3">
        <f t="shared" si="46"/>
        <v>0</v>
      </c>
      <c r="AZ36" s="3">
        <f t="shared" si="47"/>
        <v>0</v>
      </c>
      <c r="BA36" s="4">
        <f t="shared" ref="BA36" si="234">BB36-AZ36</f>
        <v>0</v>
      </c>
      <c r="BB36" s="6"/>
      <c r="BC36" s="3">
        <f t="shared" si="49"/>
        <v>0</v>
      </c>
      <c r="BD36" s="3">
        <f t="shared" si="50"/>
        <v>0</v>
      </c>
      <c r="BE36" s="3">
        <f t="shared" si="51"/>
        <v>0</v>
      </c>
      <c r="BF36" s="4">
        <f t="shared" ref="BF36" si="235">BG36-BE36</f>
        <v>0</v>
      </c>
      <c r="BG36" s="4"/>
    </row>
    <row r="37" spans="1:59" ht="12.75" customHeight="1" x14ac:dyDescent="0.25">
      <c r="A37" s="40">
        <v>33</v>
      </c>
      <c r="B37" s="40" t="s">
        <v>87</v>
      </c>
      <c r="C37" s="42" t="s">
        <v>88</v>
      </c>
      <c r="D37" s="54"/>
      <c r="E37" s="55" t="s">
        <v>142</v>
      </c>
      <c r="F37" s="40" t="s">
        <v>6</v>
      </c>
      <c r="G37" s="44">
        <v>85</v>
      </c>
      <c r="H37" s="44">
        <f t="shared" si="12"/>
        <v>8500</v>
      </c>
      <c r="I37" s="45">
        <v>100</v>
      </c>
      <c r="J37" s="46">
        <f t="shared" si="180"/>
        <v>0</v>
      </c>
      <c r="K37" s="46">
        <f t="shared" si="211"/>
        <v>0</v>
      </c>
      <c r="L37" s="46">
        <f t="shared" si="15"/>
        <v>0</v>
      </c>
      <c r="M37" s="47">
        <f t="shared" si="16"/>
        <v>0</v>
      </c>
      <c r="N37" s="47"/>
      <c r="O37" s="46">
        <f t="shared" si="17"/>
        <v>408.33333333333337</v>
      </c>
      <c r="P37" s="46">
        <f t="shared" si="18"/>
        <v>490</v>
      </c>
      <c r="Q37" s="46">
        <f t="shared" si="19"/>
        <v>40833.333333333336</v>
      </c>
      <c r="R37" s="47">
        <f t="shared" si="20"/>
        <v>8166.6666666666642</v>
      </c>
      <c r="S37" s="47">
        <v>49000</v>
      </c>
      <c r="T37" s="46">
        <f t="shared" si="21"/>
        <v>0</v>
      </c>
      <c r="U37" s="46">
        <f t="shared" si="22"/>
        <v>0</v>
      </c>
      <c r="V37" s="46">
        <f t="shared" si="23"/>
        <v>0</v>
      </c>
      <c r="W37" s="47">
        <f t="shared" si="24"/>
        <v>0</v>
      </c>
      <c r="X37" s="47"/>
      <c r="Y37" s="46">
        <f t="shared" si="25"/>
        <v>0</v>
      </c>
      <c r="Z37" s="46">
        <f t="shared" si="26"/>
        <v>0</v>
      </c>
      <c r="AA37" s="46">
        <f t="shared" si="27"/>
        <v>0</v>
      </c>
      <c r="AB37" s="47">
        <f t="shared" si="28"/>
        <v>0</v>
      </c>
      <c r="AC37" s="48"/>
      <c r="AD37" s="46">
        <f t="shared" si="29"/>
        <v>0</v>
      </c>
      <c r="AE37" s="46">
        <f t="shared" si="30"/>
        <v>0</v>
      </c>
      <c r="AF37" s="46">
        <f t="shared" si="31"/>
        <v>0</v>
      </c>
      <c r="AG37" s="47">
        <f t="shared" ref="AG37" si="236">AH37-AF37</f>
        <v>0</v>
      </c>
      <c r="AH37" s="48"/>
      <c r="AI37" s="46">
        <f t="shared" si="33"/>
        <v>0</v>
      </c>
      <c r="AJ37" s="46">
        <f t="shared" si="34"/>
        <v>0</v>
      </c>
      <c r="AK37" s="46">
        <f t="shared" si="35"/>
        <v>0</v>
      </c>
      <c r="AL37" s="47">
        <f t="shared" ref="AL37" si="237">AM37-AK37</f>
        <v>0</v>
      </c>
      <c r="AM37" s="48"/>
      <c r="AN37" s="3">
        <f t="shared" si="37"/>
        <v>0</v>
      </c>
      <c r="AO37" s="3">
        <f t="shared" si="38"/>
        <v>0</v>
      </c>
      <c r="AP37" s="3">
        <f t="shared" si="39"/>
        <v>0</v>
      </c>
      <c r="AQ37" s="4">
        <f t="shared" ref="AQ37" si="238">AR37-AP37</f>
        <v>0</v>
      </c>
      <c r="AR37" s="6"/>
      <c r="AS37" s="3">
        <f t="shared" si="41"/>
        <v>0</v>
      </c>
      <c r="AT37" s="3">
        <f t="shared" si="42"/>
        <v>0</v>
      </c>
      <c r="AU37" s="3">
        <f t="shared" si="43"/>
        <v>0</v>
      </c>
      <c r="AV37" s="4">
        <f t="shared" ref="AV37" si="239">AW37-AU37</f>
        <v>0</v>
      </c>
      <c r="AW37" s="6"/>
      <c r="AX37" s="3">
        <f t="shared" si="45"/>
        <v>0</v>
      </c>
      <c r="AY37" s="3">
        <f t="shared" si="46"/>
        <v>0</v>
      </c>
      <c r="AZ37" s="3">
        <f t="shared" si="47"/>
        <v>0</v>
      </c>
      <c r="BA37" s="4">
        <f t="shared" ref="BA37" si="240">BB37-AZ37</f>
        <v>0</v>
      </c>
      <c r="BB37" s="6"/>
      <c r="BC37" s="3">
        <f t="shared" si="49"/>
        <v>0</v>
      </c>
      <c r="BD37" s="3">
        <f t="shared" si="50"/>
        <v>0</v>
      </c>
      <c r="BE37" s="3">
        <f t="shared" si="51"/>
        <v>0</v>
      </c>
      <c r="BF37" s="4">
        <f t="shared" ref="BF37" si="241">BG37-BE37</f>
        <v>0</v>
      </c>
      <c r="BG37" s="4"/>
    </row>
    <row r="38" spans="1:59" ht="15.75" customHeight="1" x14ac:dyDescent="0.25">
      <c r="A38" s="24">
        <v>34</v>
      </c>
      <c r="B38" s="24" t="s">
        <v>89</v>
      </c>
      <c r="C38" s="26" t="s">
        <v>90</v>
      </c>
      <c r="D38" s="51"/>
      <c r="E38" s="56" t="s">
        <v>143</v>
      </c>
      <c r="F38" s="24" t="s">
        <v>6</v>
      </c>
      <c r="G38" s="28">
        <v>16</v>
      </c>
      <c r="H38" s="28">
        <f t="shared" si="12"/>
        <v>8000</v>
      </c>
      <c r="I38" s="29">
        <v>500</v>
      </c>
      <c r="J38" s="30">
        <f t="shared" si="180"/>
        <v>14.75</v>
      </c>
      <c r="K38" s="30">
        <f t="shared" si="211"/>
        <v>17.7</v>
      </c>
      <c r="L38" s="30">
        <f t="shared" si="15"/>
        <v>7375</v>
      </c>
      <c r="M38" s="31">
        <f t="shared" si="16"/>
        <v>1475</v>
      </c>
      <c r="N38" s="31">
        <v>8850</v>
      </c>
      <c r="O38" s="32">
        <f t="shared" si="17"/>
        <v>75</v>
      </c>
      <c r="P38" s="32">
        <f t="shared" si="18"/>
        <v>90</v>
      </c>
      <c r="Q38" s="32">
        <f t="shared" si="19"/>
        <v>37500</v>
      </c>
      <c r="R38" s="33">
        <f t="shared" si="20"/>
        <v>7500</v>
      </c>
      <c r="S38" s="33">
        <v>45000</v>
      </c>
      <c r="T38" s="32">
        <f t="shared" si="21"/>
        <v>0</v>
      </c>
      <c r="U38" s="32">
        <f t="shared" si="22"/>
        <v>0</v>
      </c>
      <c r="V38" s="32">
        <f t="shared" si="23"/>
        <v>0</v>
      </c>
      <c r="W38" s="33">
        <f t="shared" si="24"/>
        <v>0</v>
      </c>
      <c r="X38" s="33"/>
      <c r="Y38" s="32">
        <f t="shared" si="25"/>
        <v>0</v>
      </c>
      <c r="Z38" s="32">
        <f t="shared" si="26"/>
        <v>0</v>
      </c>
      <c r="AA38" s="32">
        <f t="shared" si="27"/>
        <v>0</v>
      </c>
      <c r="AB38" s="33">
        <f t="shared" si="28"/>
        <v>0</v>
      </c>
      <c r="AC38" s="34"/>
      <c r="AD38" s="32">
        <f t="shared" si="29"/>
        <v>0</v>
      </c>
      <c r="AE38" s="32">
        <f t="shared" si="30"/>
        <v>0</v>
      </c>
      <c r="AF38" s="32">
        <f t="shared" si="31"/>
        <v>0</v>
      </c>
      <c r="AG38" s="33">
        <f t="shared" ref="AG38" si="242">AH38-AF38</f>
        <v>0</v>
      </c>
      <c r="AH38" s="34"/>
      <c r="AI38" s="32">
        <f t="shared" si="33"/>
        <v>0</v>
      </c>
      <c r="AJ38" s="32">
        <f t="shared" si="34"/>
        <v>0</v>
      </c>
      <c r="AK38" s="32">
        <f t="shared" si="35"/>
        <v>0</v>
      </c>
      <c r="AL38" s="33">
        <f t="shared" ref="AL38" si="243">AM38-AK38</f>
        <v>0</v>
      </c>
      <c r="AM38" s="34"/>
      <c r="AN38" s="11">
        <f t="shared" si="37"/>
        <v>0</v>
      </c>
      <c r="AO38" s="11">
        <f t="shared" si="38"/>
        <v>0</v>
      </c>
      <c r="AP38" s="11">
        <f t="shared" si="39"/>
        <v>0</v>
      </c>
      <c r="AQ38" s="12">
        <f t="shared" ref="AQ38" si="244">AR38-AP38</f>
        <v>0</v>
      </c>
      <c r="AR38" s="13"/>
      <c r="AS38" s="11">
        <f t="shared" si="41"/>
        <v>0</v>
      </c>
      <c r="AT38" s="11">
        <f t="shared" si="42"/>
        <v>0</v>
      </c>
      <c r="AU38" s="11">
        <f t="shared" si="43"/>
        <v>0</v>
      </c>
      <c r="AV38" s="12">
        <f t="shared" ref="AV38" si="245">AW38-AU38</f>
        <v>0</v>
      </c>
      <c r="AW38" s="13"/>
      <c r="AX38" s="11">
        <f t="shared" si="45"/>
        <v>0</v>
      </c>
      <c r="AY38" s="11">
        <f t="shared" si="46"/>
        <v>0</v>
      </c>
      <c r="AZ38" s="11">
        <f t="shared" si="47"/>
        <v>0</v>
      </c>
      <c r="BA38" s="12">
        <f t="shared" ref="BA38" si="246">BB38-AZ38</f>
        <v>0</v>
      </c>
      <c r="BB38" s="13"/>
      <c r="BC38" s="11">
        <f t="shared" si="49"/>
        <v>0</v>
      </c>
      <c r="BD38" s="11">
        <f t="shared" si="50"/>
        <v>0</v>
      </c>
      <c r="BE38" s="11">
        <f t="shared" si="51"/>
        <v>0</v>
      </c>
      <c r="BF38" s="12">
        <f t="shared" ref="BF38" si="247">BG38-BE38</f>
        <v>0</v>
      </c>
      <c r="BG38" s="12"/>
    </row>
    <row r="39" spans="1:59" ht="30.75" customHeight="1" x14ac:dyDescent="0.25">
      <c r="A39" s="40">
        <v>35</v>
      </c>
      <c r="B39" s="40" t="s">
        <v>15</v>
      </c>
      <c r="C39" s="42" t="s">
        <v>91</v>
      </c>
      <c r="D39" s="54"/>
      <c r="E39" s="55" t="s">
        <v>144</v>
      </c>
      <c r="F39" s="40" t="s">
        <v>6</v>
      </c>
      <c r="G39" s="44">
        <v>800</v>
      </c>
      <c r="H39" s="44">
        <f t="shared" si="12"/>
        <v>120000</v>
      </c>
      <c r="I39" s="45">
        <v>150</v>
      </c>
      <c r="J39" s="46">
        <f t="shared" si="180"/>
        <v>0</v>
      </c>
      <c r="K39" s="46">
        <f t="shared" si="211"/>
        <v>0</v>
      </c>
      <c r="L39" s="46">
        <f t="shared" si="15"/>
        <v>0</v>
      </c>
      <c r="M39" s="47">
        <f t="shared" si="16"/>
        <v>0</v>
      </c>
      <c r="N39" s="47"/>
      <c r="O39" s="46">
        <f t="shared" si="17"/>
        <v>0</v>
      </c>
      <c r="P39" s="46">
        <f t="shared" si="18"/>
        <v>0</v>
      </c>
      <c r="Q39" s="46">
        <f t="shared" si="19"/>
        <v>0</v>
      </c>
      <c r="R39" s="47">
        <f t="shared" si="20"/>
        <v>0</v>
      </c>
      <c r="S39" s="47"/>
      <c r="T39" s="46">
        <f t="shared" si="21"/>
        <v>0</v>
      </c>
      <c r="U39" s="46">
        <f t="shared" si="22"/>
        <v>0</v>
      </c>
      <c r="V39" s="46">
        <f t="shared" si="23"/>
        <v>0</v>
      </c>
      <c r="W39" s="47">
        <f t="shared" si="24"/>
        <v>0</v>
      </c>
      <c r="X39" s="47"/>
      <c r="Y39" s="46">
        <f t="shared" si="25"/>
        <v>0</v>
      </c>
      <c r="Z39" s="46">
        <f t="shared" si="26"/>
        <v>0</v>
      </c>
      <c r="AA39" s="46">
        <f t="shared" si="27"/>
        <v>0</v>
      </c>
      <c r="AB39" s="47">
        <f t="shared" si="28"/>
        <v>0</v>
      </c>
      <c r="AC39" s="48"/>
      <c r="AD39" s="46">
        <f t="shared" si="29"/>
        <v>0</v>
      </c>
      <c r="AE39" s="46">
        <f t="shared" si="30"/>
        <v>0</v>
      </c>
      <c r="AF39" s="46">
        <f t="shared" si="31"/>
        <v>0</v>
      </c>
      <c r="AG39" s="47">
        <f t="shared" ref="AG39" si="248">AH39-AF39</f>
        <v>0</v>
      </c>
      <c r="AH39" s="48"/>
      <c r="AI39" s="46">
        <f t="shared" si="33"/>
        <v>0</v>
      </c>
      <c r="AJ39" s="46">
        <f t="shared" si="34"/>
        <v>0</v>
      </c>
      <c r="AK39" s="46">
        <f t="shared" si="35"/>
        <v>0</v>
      </c>
      <c r="AL39" s="47">
        <f t="shared" ref="AL39" si="249">AM39-AK39</f>
        <v>0</v>
      </c>
      <c r="AM39" s="48"/>
      <c r="AN39" s="3">
        <f t="shared" si="37"/>
        <v>0</v>
      </c>
      <c r="AO39" s="3">
        <f t="shared" si="38"/>
        <v>0</v>
      </c>
      <c r="AP39" s="3">
        <f t="shared" si="39"/>
        <v>0</v>
      </c>
      <c r="AQ39" s="4">
        <f t="shared" ref="AQ39" si="250">AR39-AP39</f>
        <v>0</v>
      </c>
      <c r="AR39" s="6"/>
      <c r="AS39" s="3">
        <f t="shared" si="41"/>
        <v>0</v>
      </c>
      <c r="AT39" s="3">
        <f t="shared" si="42"/>
        <v>0</v>
      </c>
      <c r="AU39" s="3">
        <f t="shared" si="43"/>
        <v>0</v>
      </c>
      <c r="AV39" s="4">
        <f t="shared" ref="AV39" si="251">AW39-AU39</f>
        <v>0</v>
      </c>
      <c r="AW39" s="6"/>
      <c r="AX39" s="3">
        <f t="shared" si="45"/>
        <v>0</v>
      </c>
      <c r="AY39" s="3">
        <f t="shared" si="46"/>
        <v>0</v>
      </c>
      <c r="AZ39" s="3">
        <f t="shared" si="47"/>
        <v>0</v>
      </c>
      <c r="BA39" s="4">
        <f t="shared" ref="BA39" si="252">BB39-AZ39</f>
        <v>0</v>
      </c>
      <c r="BB39" s="6"/>
      <c r="BC39" s="3">
        <f t="shared" si="49"/>
        <v>0</v>
      </c>
      <c r="BD39" s="3">
        <f t="shared" si="50"/>
        <v>0</v>
      </c>
      <c r="BE39" s="3">
        <f t="shared" si="51"/>
        <v>0</v>
      </c>
      <c r="BF39" s="4">
        <f t="shared" ref="BF39" si="253">BG39-BE39</f>
        <v>0</v>
      </c>
      <c r="BG39" s="4"/>
    </row>
    <row r="40" spans="1:59" ht="15" customHeight="1" x14ac:dyDescent="0.25">
      <c r="A40" s="40">
        <v>36</v>
      </c>
      <c r="B40" s="40" t="s">
        <v>92</v>
      </c>
      <c r="C40" s="42" t="s">
        <v>93</v>
      </c>
      <c r="D40" s="54"/>
      <c r="E40" s="55" t="s">
        <v>145</v>
      </c>
      <c r="F40" s="40" t="s">
        <v>6</v>
      </c>
      <c r="G40" s="44">
        <v>55</v>
      </c>
      <c r="H40" s="44">
        <f t="shared" si="12"/>
        <v>11000</v>
      </c>
      <c r="I40" s="45">
        <v>200</v>
      </c>
      <c r="J40" s="46">
        <f t="shared" si="180"/>
        <v>0</v>
      </c>
      <c r="K40" s="46">
        <f t="shared" si="211"/>
        <v>0</v>
      </c>
      <c r="L40" s="46">
        <f t="shared" si="15"/>
        <v>0</v>
      </c>
      <c r="M40" s="47">
        <f t="shared" si="16"/>
        <v>0</v>
      </c>
      <c r="N40" s="47"/>
      <c r="O40" s="46">
        <f t="shared" si="17"/>
        <v>0</v>
      </c>
      <c r="P40" s="46">
        <f t="shared" si="18"/>
        <v>0</v>
      </c>
      <c r="Q40" s="46">
        <f t="shared" si="19"/>
        <v>0</v>
      </c>
      <c r="R40" s="47">
        <f t="shared" si="20"/>
        <v>0</v>
      </c>
      <c r="S40" s="47"/>
      <c r="T40" s="46">
        <f t="shared" si="21"/>
        <v>0</v>
      </c>
      <c r="U40" s="46">
        <f t="shared" si="22"/>
        <v>0</v>
      </c>
      <c r="V40" s="46">
        <f t="shared" si="23"/>
        <v>0</v>
      </c>
      <c r="W40" s="47">
        <f t="shared" si="24"/>
        <v>0</v>
      </c>
      <c r="X40" s="47"/>
      <c r="Y40" s="46">
        <f t="shared" si="25"/>
        <v>0</v>
      </c>
      <c r="Z40" s="46">
        <f t="shared" si="26"/>
        <v>0</v>
      </c>
      <c r="AA40" s="46">
        <f t="shared" si="27"/>
        <v>0</v>
      </c>
      <c r="AB40" s="47">
        <f t="shared" si="28"/>
        <v>0</v>
      </c>
      <c r="AC40" s="48"/>
      <c r="AD40" s="46">
        <f t="shared" si="29"/>
        <v>0</v>
      </c>
      <c r="AE40" s="46">
        <f t="shared" si="30"/>
        <v>0</v>
      </c>
      <c r="AF40" s="46">
        <f t="shared" si="31"/>
        <v>0</v>
      </c>
      <c r="AG40" s="47">
        <f t="shared" ref="AG40" si="254">AH40-AF40</f>
        <v>0</v>
      </c>
      <c r="AH40" s="48"/>
      <c r="AI40" s="46">
        <f t="shared" si="33"/>
        <v>0</v>
      </c>
      <c r="AJ40" s="46">
        <f t="shared" si="34"/>
        <v>0</v>
      </c>
      <c r="AK40" s="46">
        <f t="shared" si="35"/>
        <v>0</v>
      </c>
      <c r="AL40" s="47">
        <f t="shared" ref="AL40" si="255">AM40-AK40</f>
        <v>0</v>
      </c>
      <c r="AM40" s="48"/>
      <c r="AN40" s="3">
        <f t="shared" si="37"/>
        <v>0</v>
      </c>
      <c r="AO40" s="3">
        <f t="shared" si="38"/>
        <v>0</v>
      </c>
      <c r="AP40" s="3">
        <f t="shared" si="39"/>
        <v>0</v>
      </c>
      <c r="AQ40" s="4">
        <f t="shared" ref="AQ40" si="256">AR40-AP40</f>
        <v>0</v>
      </c>
      <c r="AR40" s="6"/>
      <c r="AS40" s="3">
        <f t="shared" si="41"/>
        <v>0</v>
      </c>
      <c r="AT40" s="3">
        <f t="shared" si="42"/>
        <v>0</v>
      </c>
      <c r="AU40" s="3">
        <f t="shared" si="43"/>
        <v>0</v>
      </c>
      <c r="AV40" s="4">
        <f t="shared" ref="AV40" si="257">AW40-AU40</f>
        <v>0</v>
      </c>
      <c r="AW40" s="6"/>
      <c r="AX40" s="3">
        <f t="shared" si="45"/>
        <v>0</v>
      </c>
      <c r="AY40" s="3">
        <f t="shared" si="46"/>
        <v>0</v>
      </c>
      <c r="AZ40" s="3">
        <f t="shared" si="47"/>
        <v>0</v>
      </c>
      <c r="BA40" s="4">
        <f t="shared" ref="BA40" si="258">BB40-AZ40</f>
        <v>0</v>
      </c>
      <c r="BB40" s="6"/>
      <c r="BC40" s="3">
        <f t="shared" si="49"/>
        <v>0</v>
      </c>
      <c r="BD40" s="3">
        <f t="shared" si="50"/>
        <v>0</v>
      </c>
      <c r="BE40" s="3">
        <f t="shared" si="51"/>
        <v>0</v>
      </c>
      <c r="BF40" s="4">
        <f t="shared" ref="BF40" si="259">BG40-BE40</f>
        <v>0</v>
      </c>
      <c r="BG40" s="4"/>
    </row>
    <row r="41" spans="1:59" ht="18.75" customHeight="1" x14ac:dyDescent="0.25">
      <c r="A41" s="24">
        <v>37</v>
      </c>
      <c r="B41" s="24" t="s">
        <v>94</v>
      </c>
      <c r="C41" s="26" t="s">
        <v>95</v>
      </c>
      <c r="D41" s="51"/>
      <c r="E41" s="56" t="s">
        <v>146</v>
      </c>
      <c r="F41" s="24" t="s">
        <v>6</v>
      </c>
      <c r="G41" s="28">
        <v>3600</v>
      </c>
      <c r="H41" s="28">
        <f t="shared" si="12"/>
        <v>360000</v>
      </c>
      <c r="I41" s="29">
        <v>100</v>
      </c>
      <c r="J41" s="32">
        <f t="shared" si="180"/>
        <v>2999.166666666667</v>
      </c>
      <c r="K41" s="32">
        <f t="shared" si="211"/>
        <v>3599</v>
      </c>
      <c r="L41" s="32">
        <f t="shared" si="15"/>
        <v>299916.66666666669</v>
      </c>
      <c r="M41" s="33">
        <f t="shared" si="16"/>
        <v>59983.333333333314</v>
      </c>
      <c r="N41" s="33">
        <v>359900</v>
      </c>
      <c r="O41" s="32">
        <f t="shared" si="17"/>
        <v>2908.3333333333339</v>
      </c>
      <c r="P41" s="32">
        <f t="shared" si="18"/>
        <v>3490</v>
      </c>
      <c r="Q41" s="32">
        <f t="shared" si="19"/>
        <v>290833.33333333337</v>
      </c>
      <c r="R41" s="33">
        <f t="shared" si="20"/>
        <v>58166.666666666628</v>
      </c>
      <c r="S41" s="33">
        <v>349000</v>
      </c>
      <c r="T41" s="32">
        <f t="shared" si="21"/>
        <v>4000</v>
      </c>
      <c r="U41" s="32">
        <f t="shared" si="22"/>
        <v>4800</v>
      </c>
      <c r="V41" s="32">
        <f t="shared" si="23"/>
        <v>400000</v>
      </c>
      <c r="W41" s="33">
        <f t="shared" si="24"/>
        <v>80000</v>
      </c>
      <c r="X41" s="33">
        <v>480000</v>
      </c>
      <c r="Y41" s="35">
        <f t="shared" si="25"/>
        <v>2850</v>
      </c>
      <c r="Z41" s="35">
        <f t="shared" si="26"/>
        <v>3420</v>
      </c>
      <c r="AA41" s="35">
        <f t="shared" si="27"/>
        <v>285000</v>
      </c>
      <c r="AB41" s="36">
        <f t="shared" si="28"/>
        <v>57000</v>
      </c>
      <c r="AC41" s="38">
        <v>342000</v>
      </c>
      <c r="AD41" s="32">
        <f t="shared" si="29"/>
        <v>0</v>
      </c>
      <c r="AE41" s="32">
        <f t="shared" si="30"/>
        <v>0</v>
      </c>
      <c r="AF41" s="32">
        <f t="shared" si="31"/>
        <v>0</v>
      </c>
      <c r="AG41" s="33">
        <f t="shared" ref="AG41" si="260">AH41-AF41</f>
        <v>0</v>
      </c>
      <c r="AH41" s="34"/>
      <c r="AI41" s="32">
        <f t="shared" si="33"/>
        <v>0</v>
      </c>
      <c r="AJ41" s="32">
        <f t="shared" si="34"/>
        <v>0</v>
      </c>
      <c r="AK41" s="32">
        <f t="shared" si="35"/>
        <v>0</v>
      </c>
      <c r="AL41" s="33">
        <f t="shared" ref="AL41" si="261">AM41-AK41</f>
        <v>0</v>
      </c>
      <c r="AM41" s="34"/>
      <c r="AN41" s="11">
        <f t="shared" si="37"/>
        <v>3000</v>
      </c>
      <c r="AO41" s="11">
        <f t="shared" si="38"/>
        <v>3600</v>
      </c>
      <c r="AP41" s="11">
        <f t="shared" si="39"/>
        <v>300000</v>
      </c>
      <c r="AQ41" s="12">
        <f t="shared" ref="AQ41" si="262">AR41-AP41</f>
        <v>60000</v>
      </c>
      <c r="AR41" s="13">
        <v>360000</v>
      </c>
      <c r="AS41" s="11">
        <f t="shared" si="41"/>
        <v>0</v>
      </c>
      <c r="AT41" s="11">
        <f t="shared" si="42"/>
        <v>0</v>
      </c>
      <c r="AU41" s="11">
        <f t="shared" si="43"/>
        <v>0</v>
      </c>
      <c r="AV41" s="12">
        <f t="shared" ref="AV41" si="263">AW41-AU41</f>
        <v>0</v>
      </c>
      <c r="AW41" s="13"/>
      <c r="AX41" s="11">
        <f t="shared" si="45"/>
        <v>0</v>
      </c>
      <c r="AY41" s="11">
        <f t="shared" si="46"/>
        <v>0</v>
      </c>
      <c r="AZ41" s="11">
        <f t="shared" si="47"/>
        <v>0</v>
      </c>
      <c r="BA41" s="12">
        <f t="shared" ref="BA41" si="264">BB41-AZ41</f>
        <v>0</v>
      </c>
      <c r="BB41" s="13"/>
      <c r="BC41" s="11">
        <f t="shared" si="49"/>
        <v>0</v>
      </c>
      <c r="BD41" s="11">
        <f t="shared" si="50"/>
        <v>0</v>
      </c>
      <c r="BE41" s="11">
        <f t="shared" si="51"/>
        <v>0</v>
      </c>
      <c r="BF41" s="12">
        <f t="shared" ref="BF41" si="265">BG41-BE41</f>
        <v>0</v>
      </c>
      <c r="BG41" s="12"/>
    </row>
    <row r="42" spans="1:59" ht="16.5" customHeight="1" x14ac:dyDescent="0.25">
      <c r="A42" s="24">
        <v>38</v>
      </c>
      <c r="B42" s="24" t="s">
        <v>16</v>
      </c>
      <c r="C42" s="26" t="s">
        <v>96</v>
      </c>
      <c r="D42" s="51"/>
      <c r="E42" s="56" t="s">
        <v>147</v>
      </c>
      <c r="F42" s="24" t="s">
        <v>6</v>
      </c>
      <c r="G42" s="28">
        <v>180</v>
      </c>
      <c r="H42" s="28">
        <f t="shared" si="12"/>
        <v>18000</v>
      </c>
      <c r="I42" s="29">
        <v>100</v>
      </c>
      <c r="J42" s="32">
        <f t="shared" si="180"/>
        <v>124.16666666666669</v>
      </c>
      <c r="K42" s="32">
        <f t="shared" si="211"/>
        <v>149</v>
      </c>
      <c r="L42" s="32">
        <f t="shared" si="15"/>
        <v>12416.666666666668</v>
      </c>
      <c r="M42" s="33">
        <f t="shared" si="16"/>
        <v>2483.3333333333321</v>
      </c>
      <c r="N42" s="33">
        <v>14900</v>
      </c>
      <c r="O42" s="32">
        <f t="shared" si="17"/>
        <v>0</v>
      </c>
      <c r="P42" s="32">
        <f t="shared" si="18"/>
        <v>0</v>
      </c>
      <c r="Q42" s="32">
        <f t="shared" si="19"/>
        <v>0</v>
      </c>
      <c r="R42" s="33">
        <f t="shared" si="20"/>
        <v>0</v>
      </c>
      <c r="S42" s="33"/>
      <c r="T42" s="32">
        <f t="shared" si="21"/>
        <v>0</v>
      </c>
      <c r="U42" s="32">
        <f t="shared" si="22"/>
        <v>0</v>
      </c>
      <c r="V42" s="32">
        <f t="shared" si="23"/>
        <v>0</v>
      </c>
      <c r="W42" s="33">
        <f t="shared" si="24"/>
        <v>0</v>
      </c>
      <c r="X42" s="33"/>
      <c r="Y42" s="35">
        <f t="shared" si="25"/>
        <v>97.5</v>
      </c>
      <c r="Z42" s="35">
        <f t="shared" si="26"/>
        <v>117</v>
      </c>
      <c r="AA42" s="35">
        <f t="shared" si="27"/>
        <v>9750</v>
      </c>
      <c r="AB42" s="36">
        <f t="shared" si="28"/>
        <v>1950</v>
      </c>
      <c r="AC42" s="38">
        <v>11700</v>
      </c>
      <c r="AD42" s="32">
        <f t="shared" si="29"/>
        <v>0</v>
      </c>
      <c r="AE42" s="32">
        <f t="shared" si="30"/>
        <v>0</v>
      </c>
      <c r="AF42" s="32">
        <f t="shared" si="31"/>
        <v>0</v>
      </c>
      <c r="AG42" s="33">
        <f t="shared" ref="AG42" si="266">AH42-AF42</f>
        <v>0</v>
      </c>
      <c r="AH42" s="34"/>
      <c r="AI42" s="32">
        <f t="shared" si="33"/>
        <v>0</v>
      </c>
      <c r="AJ42" s="32">
        <f t="shared" si="34"/>
        <v>0</v>
      </c>
      <c r="AK42" s="32">
        <f t="shared" si="35"/>
        <v>0</v>
      </c>
      <c r="AL42" s="33">
        <f t="shared" ref="AL42" si="267">AM42-AK42</f>
        <v>0</v>
      </c>
      <c r="AM42" s="34"/>
      <c r="AN42" s="11">
        <f t="shared" si="37"/>
        <v>0</v>
      </c>
      <c r="AO42" s="11">
        <f t="shared" si="38"/>
        <v>0</v>
      </c>
      <c r="AP42" s="11">
        <f t="shared" si="39"/>
        <v>0</v>
      </c>
      <c r="AQ42" s="12">
        <f t="shared" ref="AQ42" si="268">AR42-AP42</f>
        <v>0</v>
      </c>
      <c r="AR42" s="13"/>
      <c r="AS42" s="11">
        <f t="shared" si="41"/>
        <v>0</v>
      </c>
      <c r="AT42" s="11">
        <f t="shared" si="42"/>
        <v>0</v>
      </c>
      <c r="AU42" s="11">
        <f t="shared" si="43"/>
        <v>0</v>
      </c>
      <c r="AV42" s="12">
        <f t="shared" ref="AV42" si="269">AW42-AU42</f>
        <v>0</v>
      </c>
      <c r="AW42" s="13"/>
      <c r="AX42" s="11">
        <f t="shared" si="45"/>
        <v>0</v>
      </c>
      <c r="AY42" s="11">
        <f t="shared" si="46"/>
        <v>0</v>
      </c>
      <c r="AZ42" s="11">
        <f t="shared" si="47"/>
        <v>0</v>
      </c>
      <c r="BA42" s="12">
        <f t="shared" ref="BA42" si="270">BB42-AZ42</f>
        <v>0</v>
      </c>
      <c r="BB42" s="13"/>
      <c r="BC42" s="11">
        <f t="shared" si="49"/>
        <v>0</v>
      </c>
      <c r="BD42" s="11">
        <f t="shared" si="50"/>
        <v>0</v>
      </c>
      <c r="BE42" s="11">
        <f t="shared" si="51"/>
        <v>0</v>
      </c>
      <c r="BF42" s="12">
        <f t="shared" ref="BF42" si="271">BG42-BE42</f>
        <v>0</v>
      </c>
      <c r="BG42" s="12"/>
    </row>
    <row r="43" spans="1:59" ht="14.25" customHeight="1" x14ac:dyDescent="0.25">
      <c r="A43" s="24">
        <v>39</v>
      </c>
      <c r="B43" s="24" t="s">
        <v>97</v>
      </c>
      <c r="C43" s="26" t="s">
        <v>98</v>
      </c>
      <c r="D43" s="51"/>
      <c r="E43" s="56" t="s">
        <v>148</v>
      </c>
      <c r="F43" s="24" t="s">
        <v>6</v>
      </c>
      <c r="G43" s="28">
        <v>900</v>
      </c>
      <c r="H43" s="28">
        <f t="shared" si="12"/>
        <v>180000</v>
      </c>
      <c r="I43" s="29">
        <v>200</v>
      </c>
      <c r="J43" s="32">
        <f t="shared" si="180"/>
        <v>0</v>
      </c>
      <c r="K43" s="32">
        <f t="shared" si="211"/>
        <v>0</v>
      </c>
      <c r="L43" s="32">
        <f t="shared" si="15"/>
        <v>0</v>
      </c>
      <c r="M43" s="33">
        <f t="shared" si="16"/>
        <v>0</v>
      </c>
      <c r="N43" s="33"/>
      <c r="O43" s="35">
        <f t="shared" si="17"/>
        <v>749.16666666666674</v>
      </c>
      <c r="P43" s="35">
        <f t="shared" si="18"/>
        <v>899</v>
      </c>
      <c r="Q43" s="35">
        <f t="shared" si="19"/>
        <v>149833.33333333334</v>
      </c>
      <c r="R43" s="36">
        <f t="shared" si="20"/>
        <v>29966.666666666657</v>
      </c>
      <c r="S43" s="36">
        <v>179800</v>
      </c>
      <c r="T43" s="32">
        <f t="shared" si="21"/>
        <v>750</v>
      </c>
      <c r="U43" s="32">
        <f t="shared" si="22"/>
        <v>900</v>
      </c>
      <c r="V43" s="32">
        <f t="shared" si="23"/>
        <v>150000</v>
      </c>
      <c r="W43" s="33">
        <f t="shared" si="24"/>
        <v>30000</v>
      </c>
      <c r="X43" s="33">
        <v>180000</v>
      </c>
      <c r="Y43" s="32">
        <f t="shared" si="25"/>
        <v>0</v>
      </c>
      <c r="Z43" s="32">
        <f t="shared" si="26"/>
        <v>0</v>
      </c>
      <c r="AA43" s="32">
        <f t="shared" si="27"/>
        <v>0</v>
      </c>
      <c r="AB43" s="33">
        <f t="shared" si="28"/>
        <v>0</v>
      </c>
      <c r="AC43" s="34"/>
      <c r="AD43" s="32">
        <f t="shared" si="29"/>
        <v>0</v>
      </c>
      <c r="AE43" s="32">
        <f t="shared" si="30"/>
        <v>0</v>
      </c>
      <c r="AF43" s="32">
        <f t="shared" si="31"/>
        <v>0</v>
      </c>
      <c r="AG43" s="33">
        <f t="shared" ref="AG43" si="272">AH43-AF43</f>
        <v>0</v>
      </c>
      <c r="AH43" s="34"/>
      <c r="AI43" s="32">
        <f t="shared" si="33"/>
        <v>0</v>
      </c>
      <c r="AJ43" s="32">
        <f t="shared" si="34"/>
        <v>0</v>
      </c>
      <c r="AK43" s="32">
        <f t="shared" si="35"/>
        <v>0</v>
      </c>
      <c r="AL43" s="33">
        <f t="shared" ref="AL43" si="273">AM43-AK43</f>
        <v>0</v>
      </c>
      <c r="AM43" s="34"/>
      <c r="AN43" s="11">
        <f t="shared" si="37"/>
        <v>0</v>
      </c>
      <c r="AO43" s="11">
        <f t="shared" si="38"/>
        <v>0</v>
      </c>
      <c r="AP43" s="11">
        <f t="shared" si="39"/>
        <v>0</v>
      </c>
      <c r="AQ43" s="12">
        <f t="shared" ref="AQ43" si="274">AR43-AP43</f>
        <v>0</v>
      </c>
      <c r="AR43" s="13"/>
      <c r="AS43" s="11">
        <f t="shared" si="41"/>
        <v>0</v>
      </c>
      <c r="AT43" s="11">
        <f t="shared" si="42"/>
        <v>0</v>
      </c>
      <c r="AU43" s="11">
        <f t="shared" si="43"/>
        <v>0</v>
      </c>
      <c r="AV43" s="12">
        <f t="shared" ref="AV43" si="275">AW43-AU43</f>
        <v>0</v>
      </c>
      <c r="AW43" s="13"/>
      <c r="AX43" s="11">
        <f t="shared" si="45"/>
        <v>0</v>
      </c>
      <c r="AY43" s="11">
        <f t="shared" si="46"/>
        <v>0</v>
      </c>
      <c r="AZ43" s="11">
        <f t="shared" si="47"/>
        <v>0</v>
      </c>
      <c r="BA43" s="12">
        <f t="shared" ref="BA43" si="276">BB43-AZ43</f>
        <v>0</v>
      </c>
      <c r="BB43" s="13"/>
      <c r="BC43" s="11">
        <f t="shared" si="49"/>
        <v>0</v>
      </c>
      <c r="BD43" s="11">
        <f t="shared" si="50"/>
        <v>0</v>
      </c>
      <c r="BE43" s="11">
        <f t="shared" si="51"/>
        <v>0</v>
      </c>
      <c r="BF43" s="12">
        <f t="shared" ref="BF43" si="277">BG43-BE43</f>
        <v>0</v>
      </c>
      <c r="BG43" s="12"/>
    </row>
    <row r="44" spans="1:59" ht="21" customHeight="1" x14ac:dyDescent="0.25">
      <c r="A44" s="24">
        <v>40</v>
      </c>
      <c r="B44" s="24" t="s">
        <v>99</v>
      </c>
      <c r="C44" s="26" t="s">
        <v>100</v>
      </c>
      <c r="D44" s="51"/>
      <c r="E44" s="56" t="s">
        <v>149</v>
      </c>
      <c r="F44" s="24" t="s">
        <v>6</v>
      </c>
      <c r="G44" s="28">
        <v>2900</v>
      </c>
      <c r="H44" s="28">
        <f t="shared" si="12"/>
        <v>29000</v>
      </c>
      <c r="I44" s="29">
        <v>10</v>
      </c>
      <c r="J44" s="32">
        <f t="shared" si="180"/>
        <v>2415</v>
      </c>
      <c r="K44" s="32">
        <f t="shared" si="211"/>
        <v>2898</v>
      </c>
      <c r="L44" s="32">
        <f t="shared" si="15"/>
        <v>24150</v>
      </c>
      <c r="M44" s="33">
        <f t="shared" si="16"/>
        <v>4830</v>
      </c>
      <c r="N44" s="33">
        <v>28980</v>
      </c>
      <c r="O44" s="32">
        <f t="shared" si="17"/>
        <v>0</v>
      </c>
      <c r="P44" s="32">
        <f t="shared" si="18"/>
        <v>0</v>
      </c>
      <c r="Q44" s="32">
        <f t="shared" si="19"/>
        <v>0</v>
      </c>
      <c r="R44" s="33">
        <f t="shared" si="20"/>
        <v>0</v>
      </c>
      <c r="S44" s="33"/>
      <c r="T44" s="32">
        <f t="shared" si="21"/>
        <v>0</v>
      </c>
      <c r="U44" s="32">
        <f t="shared" si="22"/>
        <v>0</v>
      </c>
      <c r="V44" s="32">
        <f t="shared" si="23"/>
        <v>0</v>
      </c>
      <c r="W44" s="33">
        <f t="shared" si="24"/>
        <v>0</v>
      </c>
      <c r="X44" s="33"/>
      <c r="Y44" s="35">
        <f t="shared" si="25"/>
        <v>2408.3333333333335</v>
      </c>
      <c r="Z44" s="35">
        <f t="shared" si="26"/>
        <v>2890</v>
      </c>
      <c r="AA44" s="35">
        <f t="shared" si="27"/>
        <v>24083.333333333336</v>
      </c>
      <c r="AB44" s="36">
        <f t="shared" si="28"/>
        <v>4816.6666666666642</v>
      </c>
      <c r="AC44" s="38">
        <v>28900</v>
      </c>
      <c r="AD44" s="32">
        <f t="shared" si="29"/>
        <v>0</v>
      </c>
      <c r="AE44" s="32">
        <f t="shared" si="30"/>
        <v>0</v>
      </c>
      <c r="AF44" s="32">
        <f t="shared" si="31"/>
        <v>0</v>
      </c>
      <c r="AG44" s="33">
        <f t="shared" ref="AG44" si="278">AH44-AF44</f>
        <v>0</v>
      </c>
      <c r="AH44" s="34"/>
      <c r="AI44" s="32">
        <f t="shared" si="33"/>
        <v>0</v>
      </c>
      <c r="AJ44" s="32">
        <f t="shared" si="34"/>
        <v>0</v>
      </c>
      <c r="AK44" s="32">
        <f t="shared" si="35"/>
        <v>0</v>
      </c>
      <c r="AL44" s="33">
        <f t="shared" ref="AL44" si="279">AM44-AK44</f>
        <v>0</v>
      </c>
      <c r="AM44" s="34"/>
      <c r="AN44" s="11">
        <f t="shared" si="37"/>
        <v>0</v>
      </c>
      <c r="AO44" s="11">
        <f t="shared" si="38"/>
        <v>0</v>
      </c>
      <c r="AP44" s="11">
        <f t="shared" si="39"/>
        <v>0</v>
      </c>
      <c r="AQ44" s="12">
        <f t="shared" ref="AQ44" si="280">AR44-AP44</f>
        <v>0</v>
      </c>
      <c r="AR44" s="13"/>
      <c r="AS44" s="11">
        <f t="shared" si="41"/>
        <v>0</v>
      </c>
      <c r="AT44" s="11">
        <f t="shared" si="42"/>
        <v>0</v>
      </c>
      <c r="AU44" s="11">
        <f t="shared" si="43"/>
        <v>0</v>
      </c>
      <c r="AV44" s="12">
        <f t="shared" ref="AV44" si="281">AW44-AU44</f>
        <v>0</v>
      </c>
      <c r="AW44" s="13"/>
      <c r="AX44" s="11">
        <f t="shared" si="45"/>
        <v>0</v>
      </c>
      <c r="AY44" s="11">
        <f t="shared" si="46"/>
        <v>0</v>
      </c>
      <c r="AZ44" s="11">
        <f t="shared" si="47"/>
        <v>0</v>
      </c>
      <c r="BA44" s="12">
        <f t="shared" ref="BA44" si="282">BB44-AZ44</f>
        <v>0</v>
      </c>
      <c r="BB44" s="13"/>
      <c r="BC44" s="11">
        <f t="shared" si="49"/>
        <v>0</v>
      </c>
      <c r="BD44" s="11">
        <f t="shared" si="50"/>
        <v>0</v>
      </c>
      <c r="BE44" s="11">
        <f t="shared" si="51"/>
        <v>0</v>
      </c>
      <c r="BF44" s="12">
        <f t="shared" ref="BF44" si="283">BG44-BE44</f>
        <v>0</v>
      </c>
      <c r="BG44" s="12"/>
    </row>
    <row r="45" spans="1:59" ht="15.75" customHeight="1" x14ac:dyDescent="0.25">
      <c r="A45" s="40">
        <v>41</v>
      </c>
      <c r="B45" s="40" t="s">
        <v>101</v>
      </c>
      <c r="C45" s="42" t="s">
        <v>102</v>
      </c>
      <c r="D45" s="54"/>
      <c r="E45" s="55" t="s">
        <v>150</v>
      </c>
      <c r="F45" s="40" t="s">
        <v>6</v>
      </c>
      <c r="G45" s="44">
        <v>4000</v>
      </c>
      <c r="H45" s="44">
        <f t="shared" si="12"/>
        <v>160000</v>
      </c>
      <c r="I45" s="45">
        <v>40</v>
      </c>
      <c r="J45" s="46">
        <f t="shared" si="180"/>
        <v>0</v>
      </c>
      <c r="K45" s="46">
        <f t="shared" si="211"/>
        <v>0</v>
      </c>
      <c r="L45" s="46">
        <f t="shared" si="15"/>
        <v>0</v>
      </c>
      <c r="M45" s="47">
        <f t="shared" si="16"/>
        <v>0</v>
      </c>
      <c r="N45" s="47"/>
      <c r="O45" s="46">
        <f t="shared" si="17"/>
        <v>8250</v>
      </c>
      <c r="P45" s="46">
        <f t="shared" si="18"/>
        <v>9900</v>
      </c>
      <c r="Q45" s="46">
        <f t="shared" si="19"/>
        <v>330000</v>
      </c>
      <c r="R45" s="47">
        <f t="shared" si="20"/>
        <v>66000</v>
      </c>
      <c r="S45" s="47">
        <v>396000</v>
      </c>
      <c r="T45" s="46">
        <f t="shared" si="21"/>
        <v>0</v>
      </c>
      <c r="U45" s="46">
        <f t="shared" si="22"/>
        <v>0</v>
      </c>
      <c r="V45" s="46">
        <f t="shared" si="23"/>
        <v>0</v>
      </c>
      <c r="W45" s="47">
        <f t="shared" si="24"/>
        <v>0</v>
      </c>
      <c r="X45" s="47"/>
      <c r="Y45" s="46">
        <f t="shared" si="25"/>
        <v>0</v>
      </c>
      <c r="Z45" s="46">
        <f t="shared" si="26"/>
        <v>0</v>
      </c>
      <c r="AA45" s="46">
        <f t="shared" si="27"/>
        <v>0</v>
      </c>
      <c r="AB45" s="47">
        <f t="shared" si="28"/>
        <v>0</v>
      </c>
      <c r="AC45" s="48"/>
      <c r="AD45" s="46">
        <f t="shared" si="29"/>
        <v>0</v>
      </c>
      <c r="AE45" s="46">
        <f t="shared" si="30"/>
        <v>0</v>
      </c>
      <c r="AF45" s="46">
        <f t="shared" si="31"/>
        <v>0</v>
      </c>
      <c r="AG45" s="47">
        <f t="shared" ref="AG45" si="284">AH45-AF45</f>
        <v>0</v>
      </c>
      <c r="AH45" s="48"/>
      <c r="AI45" s="46">
        <f t="shared" si="33"/>
        <v>0</v>
      </c>
      <c r="AJ45" s="46">
        <f t="shared" si="34"/>
        <v>0</v>
      </c>
      <c r="AK45" s="46">
        <f t="shared" si="35"/>
        <v>0</v>
      </c>
      <c r="AL45" s="47">
        <f t="shared" ref="AL45" si="285">AM45-AK45</f>
        <v>0</v>
      </c>
      <c r="AM45" s="48"/>
      <c r="AN45" s="3">
        <f t="shared" si="37"/>
        <v>0</v>
      </c>
      <c r="AO45" s="3">
        <f t="shared" si="38"/>
        <v>0</v>
      </c>
      <c r="AP45" s="3">
        <f t="shared" si="39"/>
        <v>0</v>
      </c>
      <c r="AQ45" s="4">
        <f t="shared" ref="AQ45" si="286">AR45-AP45</f>
        <v>0</v>
      </c>
      <c r="AR45" s="6"/>
      <c r="AS45" s="3">
        <f t="shared" si="41"/>
        <v>0</v>
      </c>
      <c r="AT45" s="3">
        <f t="shared" si="42"/>
        <v>0</v>
      </c>
      <c r="AU45" s="3">
        <f t="shared" si="43"/>
        <v>0</v>
      </c>
      <c r="AV45" s="4">
        <f t="shared" ref="AV45" si="287">AW45-AU45</f>
        <v>0</v>
      </c>
      <c r="AW45" s="6"/>
      <c r="AX45" s="3">
        <f t="shared" si="45"/>
        <v>0</v>
      </c>
      <c r="AY45" s="3">
        <f t="shared" si="46"/>
        <v>0</v>
      </c>
      <c r="AZ45" s="3">
        <f t="shared" si="47"/>
        <v>0</v>
      </c>
      <c r="BA45" s="4">
        <f t="shared" ref="BA45" si="288">BB45-AZ45</f>
        <v>0</v>
      </c>
      <c r="BB45" s="6"/>
      <c r="BC45" s="3">
        <f t="shared" si="49"/>
        <v>0</v>
      </c>
      <c r="BD45" s="3">
        <f t="shared" si="50"/>
        <v>0</v>
      </c>
      <c r="BE45" s="3">
        <f t="shared" si="51"/>
        <v>0</v>
      </c>
      <c r="BF45" s="4">
        <f t="shared" ref="BF45" si="289">BG45-BE45</f>
        <v>0</v>
      </c>
      <c r="BG45" s="4"/>
    </row>
    <row r="46" spans="1:59" ht="12.75" customHeight="1" x14ac:dyDescent="0.25">
      <c r="A46" s="24">
        <v>42</v>
      </c>
      <c r="B46" s="24" t="s">
        <v>103</v>
      </c>
      <c r="C46" s="26" t="s">
        <v>104</v>
      </c>
      <c r="D46" s="51"/>
      <c r="E46" s="56" t="s">
        <v>151</v>
      </c>
      <c r="F46" s="24" t="s">
        <v>6</v>
      </c>
      <c r="G46" s="28">
        <v>2490</v>
      </c>
      <c r="H46" s="28">
        <f t="shared" si="12"/>
        <v>249000</v>
      </c>
      <c r="I46" s="29">
        <v>100</v>
      </c>
      <c r="J46" s="32">
        <f t="shared" si="180"/>
        <v>0</v>
      </c>
      <c r="K46" s="32">
        <f t="shared" si="211"/>
        <v>0</v>
      </c>
      <c r="L46" s="32">
        <f t="shared" si="15"/>
        <v>0</v>
      </c>
      <c r="M46" s="33">
        <f t="shared" si="16"/>
        <v>0</v>
      </c>
      <c r="N46" s="33"/>
      <c r="O46" s="32">
        <f t="shared" si="17"/>
        <v>1908.3333333333335</v>
      </c>
      <c r="P46" s="32">
        <f t="shared" si="18"/>
        <v>2290</v>
      </c>
      <c r="Q46" s="32">
        <f t="shared" si="19"/>
        <v>190833.33333333334</v>
      </c>
      <c r="R46" s="33">
        <f t="shared" si="20"/>
        <v>38166.666666666657</v>
      </c>
      <c r="S46" s="33">
        <v>229000</v>
      </c>
      <c r="T46" s="32">
        <f t="shared" si="21"/>
        <v>2075</v>
      </c>
      <c r="U46" s="32">
        <f t="shared" si="22"/>
        <v>2490</v>
      </c>
      <c r="V46" s="32">
        <f t="shared" si="23"/>
        <v>207500</v>
      </c>
      <c r="W46" s="33">
        <f t="shared" si="24"/>
        <v>41500</v>
      </c>
      <c r="X46" s="33">
        <v>249000</v>
      </c>
      <c r="Y46" s="35">
        <f t="shared" si="25"/>
        <v>1083.3333333333335</v>
      </c>
      <c r="Z46" s="35">
        <f t="shared" si="26"/>
        <v>1300</v>
      </c>
      <c r="AA46" s="35">
        <f t="shared" si="27"/>
        <v>108333.33333333334</v>
      </c>
      <c r="AB46" s="36">
        <f t="shared" si="28"/>
        <v>21666.666666666657</v>
      </c>
      <c r="AC46" s="38">
        <v>130000</v>
      </c>
      <c r="AD46" s="32">
        <f t="shared" si="29"/>
        <v>0</v>
      </c>
      <c r="AE46" s="32">
        <f t="shared" si="30"/>
        <v>0</v>
      </c>
      <c r="AF46" s="32">
        <f t="shared" si="31"/>
        <v>0</v>
      </c>
      <c r="AG46" s="33">
        <f t="shared" ref="AG46" si="290">AH46-AF46</f>
        <v>0</v>
      </c>
      <c r="AH46" s="34"/>
      <c r="AI46" s="32">
        <f t="shared" si="33"/>
        <v>1500</v>
      </c>
      <c r="AJ46" s="32">
        <f t="shared" si="34"/>
        <v>1800</v>
      </c>
      <c r="AK46" s="32">
        <f t="shared" si="35"/>
        <v>150000</v>
      </c>
      <c r="AL46" s="33">
        <f t="shared" ref="AL46" si="291">AM46-AK46</f>
        <v>30000</v>
      </c>
      <c r="AM46" s="34">
        <v>180000</v>
      </c>
      <c r="AN46" s="11">
        <f t="shared" si="37"/>
        <v>0</v>
      </c>
      <c r="AO46" s="11">
        <f t="shared" si="38"/>
        <v>0</v>
      </c>
      <c r="AP46" s="11">
        <f t="shared" si="39"/>
        <v>0</v>
      </c>
      <c r="AQ46" s="12">
        <f t="shared" ref="AQ46" si="292">AR46-AP46</f>
        <v>0</v>
      </c>
      <c r="AR46" s="13"/>
      <c r="AS46" s="11">
        <f t="shared" si="41"/>
        <v>0</v>
      </c>
      <c r="AT46" s="11">
        <f t="shared" si="42"/>
        <v>0</v>
      </c>
      <c r="AU46" s="11">
        <f t="shared" si="43"/>
        <v>0</v>
      </c>
      <c r="AV46" s="12">
        <f t="shared" ref="AV46" si="293">AW46-AU46</f>
        <v>0</v>
      </c>
      <c r="AW46" s="13"/>
      <c r="AX46" s="11">
        <f t="shared" si="45"/>
        <v>0</v>
      </c>
      <c r="AY46" s="11">
        <f t="shared" si="46"/>
        <v>0</v>
      </c>
      <c r="AZ46" s="11">
        <f t="shared" si="47"/>
        <v>0</v>
      </c>
      <c r="BA46" s="12">
        <f t="shared" ref="BA46" si="294">BB46-AZ46</f>
        <v>0</v>
      </c>
      <c r="BB46" s="13"/>
      <c r="BC46" s="11">
        <f t="shared" si="49"/>
        <v>0</v>
      </c>
      <c r="BD46" s="11">
        <f t="shared" si="50"/>
        <v>0</v>
      </c>
      <c r="BE46" s="11">
        <f t="shared" si="51"/>
        <v>0</v>
      </c>
      <c r="BF46" s="12">
        <f t="shared" ref="BF46" si="295">BG46-BE46</f>
        <v>0</v>
      </c>
      <c r="BG46" s="12"/>
    </row>
    <row r="47" spans="1:59" ht="20.25" customHeight="1" x14ac:dyDescent="0.25">
      <c r="A47" s="40">
        <v>43</v>
      </c>
      <c r="B47" s="40" t="s">
        <v>105</v>
      </c>
      <c r="C47" s="42" t="s">
        <v>106</v>
      </c>
      <c r="D47" s="54"/>
      <c r="E47" s="55" t="s">
        <v>152</v>
      </c>
      <c r="F47" s="40" t="s">
        <v>6</v>
      </c>
      <c r="G47" s="44">
        <v>91</v>
      </c>
      <c r="H47" s="44">
        <f t="shared" si="12"/>
        <v>18200</v>
      </c>
      <c r="I47" s="45">
        <v>200</v>
      </c>
      <c r="J47" s="46">
        <f t="shared" si="180"/>
        <v>0</v>
      </c>
      <c r="K47" s="46">
        <f t="shared" si="211"/>
        <v>0</v>
      </c>
      <c r="L47" s="46">
        <f t="shared" si="15"/>
        <v>0</v>
      </c>
      <c r="M47" s="47">
        <f t="shared" si="16"/>
        <v>0</v>
      </c>
      <c r="N47" s="47"/>
      <c r="O47" s="46">
        <f t="shared" si="17"/>
        <v>200</v>
      </c>
      <c r="P47" s="46">
        <f t="shared" si="18"/>
        <v>240</v>
      </c>
      <c r="Q47" s="46">
        <f t="shared" si="19"/>
        <v>40000</v>
      </c>
      <c r="R47" s="47">
        <f t="shared" si="20"/>
        <v>8000</v>
      </c>
      <c r="S47" s="47">
        <v>48000</v>
      </c>
      <c r="T47" s="46">
        <f t="shared" si="21"/>
        <v>0</v>
      </c>
      <c r="U47" s="46">
        <f t="shared" si="22"/>
        <v>0</v>
      </c>
      <c r="V47" s="46">
        <f t="shared" si="23"/>
        <v>0</v>
      </c>
      <c r="W47" s="47">
        <f t="shared" si="24"/>
        <v>0</v>
      </c>
      <c r="X47" s="47"/>
      <c r="Y47" s="46">
        <f t="shared" si="25"/>
        <v>0</v>
      </c>
      <c r="Z47" s="46">
        <f t="shared" si="26"/>
        <v>0</v>
      </c>
      <c r="AA47" s="46">
        <f t="shared" si="27"/>
        <v>0</v>
      </c>
      <c r="AB47" s="47">
        <f t="shared" si="28"/>
        <v>0</v>
      </c>
      <c r="AC47" s="48"/>
      <c r="AD47" s="46">
        <f t="shared" si="29"/>
        <v>0</v>
      </c>
      <c r="AE47" s="46">
        <f t="shared" si="30"/>
        <v>0</v>
      </c>
      <c r="AF47" s="46">
        <f t="shared" si="31"/>
        <v>0</v>
      </c>
      <c r="AG47" s="47">
        <f t="shared" ref="AG47" si="296">AH47-AF47</f>
        <v>0</v>
      </c>
      <c r="AH47" s="48"/>
      <c r="AI47" s="46">
        <f t="shared" si="33"/>
        <v>0</v>
      </c>
      <c r="AJ47" s="46">
        <f t="shared" si="34"/>
        <v>0</v>
      </c>
      <c r="AK47" s="46">
        <f t="shared" si="35"/>
        <v>0</v>
      </c>
      <c r="AL47" s="47">
        <f t="shared" ref="AL47" si="297">AM47-AK47</f>
        <v>0</v>
      </c>
      <c r="AM47" s="48"/>
      <c r="AN47" s="3">
        <f t="shared" si="37"/>
        <v>0</v>
      </c>
      <c r="AO47" s="3">
        <f t="shared" si="38"/>
        <v>0</v>
      </c>
      <c r="AP47" s="3">
        <f t="shared" si="39"/>
        <v>0</v>
      </c>
      <c r="AQ47" s="4">
        <f t="shared" ref="AQ47" si="298">AR47-AP47</f>
        <v>0</v>
      </c>
      <c r="AR47" s="6"/>
      <c r="AS47" s="3">
        <f t="shared" si="41"/>
        <v>0</v>
      </c>
      <c r="AT47" s="3">
        <f t="shared" si="42"/>
        <v>0</v>
      </c>
      <c r="AU47" s="3">
        <f t="shared" si="43"/>
        <v>0</v>
      </c>
      <c r="AV47" s="4">
        <f t="shared" ref="AV47" si="299">AW47-AU47</f>
        <v>0</v>
      </c>
      <c r="AW47" s="6"/>
      <c r="AX47" s="3">
        <f t="shared" si="45"/>
        <v>0</v>
      </c>
      <c r="AY47" s="3">
        <f t="shared" si="46"/>
        <v>0</v>
      </c>
      <c r="AZ47" s="3">
        <f t="shared" si="47"/>
        <v>0</v>
      </c>
      <c r="BA47" s="4">
        <f t="shared" ref="BA47" si="300">BB47-AZ47</f>
        <v>0</v>
      </c>
      <c r="BB47" s="6"/>
      <c r="BC47" s="3">
        <f t="shared" si="49"/>
        <v>0</v>
      </c>
      <c r="BD47" s="3">
        <f t="shared" si="50"/>
        <v>0</v>
      </c>
      <c r="BE47" s="3">
        <f t="shared" si="51"/>
        <v>0</v>
      </c>
      <c r="BF47" s="4">
        <f t="shared" ref="BF47" si="301">BG47-BE47</f>
        <v>0</v>
      </c>
      <c r="BG47" s="4"/>
    </row>
    <row r="48" spans="1:59" ht="18.75" customHeight="1" x14ac:dyDescent="0.25">
      <c r="A48" s="24">
        <v>44</v>
      </c>
      <c r="B48" s="57" t="s">
        <v>107</v>
      </c>
      <c r="C48" s="26" t="s">
        <v>108</v>
      </c>
      <c r="D48" s="51"/>
      <c r="E48" s="56" t="s">
        <v>153</v>
      </c>
      <c r="F48" s="24" t="s">
        <v>6</v>
      </c>
      <c r="G48" s="28">
        <v>220</v>
      </c>
      <c r="H48" s="28">
        <f t="shared" si="12"/>
        <v>22000</v>
      </c>
      <c r="I48" s="29">
        <v>100</v>
      </c>
      <c r="J48" s="32">
        <f t="shared" si="180"/>
        <v>0</v>
      </c>
      <c r="K48" s="32">
        <f t="shared" si="211"/>
        <v>0</v>
      </c>
      <c r="L48" s="32">
        <f t="shared" si="15"/>
        <v>0</v>
      </c>
      <c r="M48" s="33">
        <f t="shared" si="16"/>
        <v>0</v>
      </c>
      <c r="N48" s="33"/>
      <c r="O48" s="32">
        <f t="shared" si="17"/>
        <v>0</v>
      </c>
      <c r="P48" s="32">
        <f t="shared" si="18"/>
        <v>0</v>
      </c>
      <c r="Q48" s="32">
        <f t="shared" si="19"/>
        <v>0</v>
      </c>
      <c r="R48" s="33">
        <f t="shared" si="20"/>
        <v>0</v>
      </c>
      <c r="S48" s="33"/>
      <c r="T48" s="32">
        <f t="shared" si="21"/>
        <v>0</v>
      </c>
      <c r="U48" s="32">
        <f t="shared" si="22"/>
        <v>0</v>
      </c>
      <c r="V48" s="32">
        <f t="shared" si="23"/>
        <v>0</v>
      </c>
      <c r="W48" s="33">
        <f t="shared" si="24"/>
        <v>0</v>
      </c>
      <c r="X48" s="33"/>
      <c r="Y48" s="35">
        <f t="shared" si="25"/>
        <v>85.1</v>
      </c>
      <c r="Z48" s="35">
        <f t="shared" si="26"/>
        <v>102.12</v>
      </c>
      <c r="AA48" s="35">
        <f t="shared" si="27"/>
        <v>8510</v>
      </c>
      <c r="AB48" s="36">
        <f t="shared" si="28"/>
        <v>1702</v>
      </c>
      <c r="AC48" s="38">
        <v>10212</v>
      </c>
      <c r="AD48" s="32">
        <f t="shared" si="29"/>
        <v>89.166666666666686</v>
      </c>
      <c r="AE48" s="32">
        <f t="shared" si="30"/>
        <v>107</v>
      </c>
      <c r="AF48" s="32">
        <f t="shared" si="31"/>
        <v>8916.6666666666679</v>
      </c>
      <c r="AG48" s="33">
        <f t="shared" ref="AG48" si="302">AH48-AF48</f>
        <v>1783.3333333333321</v>
      </c>
      <c r="AH48" s="34">
        <v>10700</v>
      </c>
      <c r="AI48" s="32">
        <f t="shared" si="33"/>
        <v>0</v>
      </c>
      <c r="AJ48" s="32">
        <f t="shared" si="34"/>
        <v>0</v>
      </c>
      <c r="AK48" s="32">
        <f t="shared" si="35"/>
        <v>0</v>
      </c>
      <c r="AL48" s="33">
        <f t="shared" ref="AL48" si="303">AM48-AK48</f>
        <v>0</v>
      </c>
      <c r="AM48" s="34"/>
      <c r="AN48" s="11">
        <f t="shared" si="37"/>
        <v>0</v>
      </c>
      <c r="AO48" s="11">
        <f t="shared" si="38"/>
        <v>0</v>
      </c>
      <c r="AP48" s="11">
        <f t="shared" si="39"/>
        <v>0</v>
      </c>
      <c r="AQ48" s="12">
        <f t="shared" ref="AQ48" si="304">AR48-AP48</f>
        <v>0</v>
      </c>
      <c r="AR48" s="13"/>
      <c r="AS48" s="11">
        <f t="shared" si="41"/>
        <v>0</v>
      </c>
      <c r="AT48" s="11">
        <f t="shared" si="42"/>
        <v>0</v>
      </c>
      <c r="AU48" s="11">
        <f t="shared" si="43"/>
        <v>0</v>
      </c>
      <c r="AV48" s="12">
        <f t="shared" ref="AV48" si="305">AW48-AU48</f>
        <v>0</v>
      </c>
      <c r="AW48" s="13"/>
      <c r="AX48" s="11">
        <f t="shared" si="45"/>
        <v>0</v>
      </c>
      <c r="AY48" s="11">
        <f t="shared" si="46"/>
        <v>0</v>
      </c>
      <c r="AZ48" s="11">
        <f t="shared" si="47"/>
        <v>0</v>
      </c>
      <c r="BA48" s="12">
        <f t="shared" ref="BA48" si="306">BB48-AZ48</f>
        <v>0</v>
      </c>
      <c r="BB48" s="13"/>
      <c r="BC48" s="11">
        <f t="shared" si="49"/>
        <v>0</v>
      </c>
      <c r="BD48" s="11">
        <f t="shared" si="50"/>
        <v>0</v>
      </c>
      <c r="BE48" s="11">
        <f t="shared" si="51"/>
        <v>0</v>
      </c>
      <c r="BF48" s="12">
        <f t="shared" ref="BF48" si="307">BG48-BE48</f>
        <v>0</v>
      </c>
      <c r="BG48" s="12"/>
    </row>
    <row r="49" spans="1:39" x14ac:dyDescent="0.25">
      <c r="A49" s="18"/>
      <c r="B49" s="63"/>
      <c r="C49" s="18"/>
      <c r="D49" s="18"/>
      <c r="E49" s="18"/>
      <c r="F49" s="59"/>
      <c r="G49" s="18"/>
      <c r="H49" s="18"/>
      <c r="I49" s="18"/>
      <c r="J49" s="60"/>
      <c r="K49" s="60"/>
      <c r="L49" s="60"/>
      <c r="M49" s="60"/>
      <c r="N49" s="60"/>
      <c r="O49" s="61"/>
      <c r="P49" s="61"/>
      <c r="Q49" s="60"/>
      <c r="R49" s="61"/>
      <c r="S49" s="61"/>
      <c r="T49" s="60"/>
      <c r="U49" s="60"/>
      <c r="V49" s="60"/>
      <c r="W49" s="60"/>
      <c r="X49" s="60"/>
      <c r="Y49" s="61"/>
      <c r="Z49" s="61"/>
      <c r="AA49" s="60"/>
      <c r="AB49" s="61"/>
      <c r="AC49" s="61"/>
      <c r="AD49" s="61"/>
      <c r="AE49" s="61"/>
      <c r="AF49" s="60"/>
      <c r="AG49" s="61"/>
      <c r="AH49" s="61"/>
      <c r="AI49" s="18"/>
      <c r="AJ49" s="18"/>
      <c r="AK49" s="18"/>
      <c r="AL49" s="18"/>
      <c r="AM49" s="18"/>
    </row>
    <row r="50" spans="1:39" x14ac:dyDescent="0.25">
      <c r="A50" s="18"/>
      <c r="B50" s="58"/>
      <c r="C50" s="18" t="s">
        <v>26</v>
      </c>
      <c r="D50" s="18"/>
      <c r="E50" s="18"/>
      <c r="F50" s="59"/>
      <c r="G50" s="18"/>
      <c r="H50" s="18"/>
      <c r="I50" s="18"/>
      <c r="J50" s="60"/>
      <c r="K50" s="60"/>
      <c r="L50" s="60"/>
      <c r="M50" s="60"/>
      <c r="N50" s="60"/>
      <c r="O50" s="61"/>
      <c r="P50" s="61"/>
      <c r="Q50" s="60"/>
      <c r="R50" s="61"/>
      <c r="S50" s="61"/>
      <c r="T50" s="60"/>
      <c r="U50" s="60"/>
      <c r="V50" s="60"/>
      <c r="W50" s="60"/>
      <c r="X50" s="60"/>
      <c r="Y50" s="61"/>
      <c r="Z50" s="61"/>
      <c r="AA50" s="60"/>
      <c r="AB50" s="61"/>
      <c r="AC50" s="61"/>
      <c r="AD50" s="61"/>
      <c r="AE50" s="61"/>
      <c r="AF50" s="60"/>
      <c r="AG50" s="61"/>
      <c r="AH50" s="61"/>
      <c r="AI50" s="18"/>
      <c r="AJ50" s="18"/>
      <c r="AK50" s="18"/>
      <c r="AL50" s="18"/>
      <c r="AM50" s="18"/>
    </row>
    <row r="51" spans="1:39" x14ac:dyDescent="0.25">
      <c r="A51" s="18"/>
      <c r="B51" s="62"/>
      <c r="C51" s="18" t="s">
        <v>161</v>
      </c>
      <c r="D51" s="18"/>
      <c r="E51" s="18"/>
      <c r="F51" s="59"/>
      <c r="G51" s="18"/>
      <c r="H51" s="18"/>
      <c r="I51" s="18"/>
      <c r="J51" s="60"/>
      <c r="K51" s="60"/>
      <c r="L51" s="60"/>
      <c r="M51" s="60"/>
      <c r="N51" s="60"/>
      <c r="O51" s="61"/>
      <c r="P51" s="61"/>
      <c r="Q51" s="60"/>
      <c r="R51" s="61"/>
      <c r="S51" s="61"/>
      <c r="T51" s="60"/>
      <c r="U51" s="60"/>
      <c r="V51" s="60"/>
      <c r="W51" s="60"/>
      <c r="X51" s="60"/>
      <c r="Y51" s="61"/>
      <c r="Z51" s="61"/>
      <c r="AA51" s="60"/>
      <c r="AB51" s="61"/>
      <c r="AC51" s="61"/>
      <c r="AD51" s="61"/>
      <c r="AE51" s="61"/>
      <c r="AF51" s="60"/>
      <c r="AG51" s="61"/>
      <c r="AH51" s="61"/>
      <c r="AI51" s="18"/>
      <c r="AJ51" s="18"/>
      <c r="AK51" s="18"/>
      <c r="AL51" s="18"/>
      <c r="AM51" s="18"/>
    </row>
    <row r="52" spans="1:39" x14ac:dyDescent="0.25">
      <c r="A52" s="18"/>
      <c r="B52" s="63"/>
      <c r="C52" s="18"/>
      <c r="D52" s="18"/>
      <c r="E52" s="18"/>
      <c r="F52" s="59"/>
      <c r="G52" s="18"/>
      <c r="H52" s="18"/>
      <c r="I52" s="18"/>
      <c r="J52" s="60"/>
      <c r="K52" s="60"/>
      <c r="L52" s="60"/>
      <c r="M52" s="60"/>
      <c r="N52" s="60"/>
      <c r="O52" s="61"/>
      <c r="P52" s="61"/>
      <c r="Q52" s="60"/>
      <c r="R52" s="61"/>
      <c r="S52" s="61"/>
      <c r="T52" s="60"/>
      <c r="U52" s="60"/>
      <c r="V52" s="60"/>
      <c r="W52" s="60"/>
      <c r="X52" s="60"/>
      <c r="Y52" s="61"/>
      <c r="Z52" s="61"/>
      <c r="AA52" s="60"/>
      <c r="AB52" s="61"/>
      <c r="AC52" s="61"/>
      <c r="AD52" s="61"/>
      <c r="AE52" s="61"/>
      <c r="AF52" s="60"/>
      <c r="AG52" s="61"/>
      <c r="AH52" s="61"/>
      <c r="AI52" s="18"/>
      <c r="AJ52" s="18"/>
      <c r="AK52" s="18"/>
      <c r="AL52" s="18"/>
      <c r="AM52" s="18"/>
    </row>
    <row r="53" spans="1:39" x14ac:dyDescent="0.25">
      <c r="B53" s="17"/>
      <c r="C53" s="16"/>
    </row>
  </sheetData>
  <mergeCells count="12">
    <mergeCell ref="A1:BG1"/>
    <mergeCell ref="O2:S3"/>
    <mergeCell ref="T2:X3"/>
    <mergeCell ref="Y2:AC3"/>
    <mergeCell ref="AD2:AH3"/>
    <mergeCell ref="A2:I3"/>
    <mergeCell ref="J2:N3"/>
    <mergeCell ref="AI2:AM3"/>
    <mergeCell ref="AN2:AR3"/>
    <mergeCell ref="AS2:AW3"/>
    <mergeCell ref="AX2:BB3"/>
    <mergeCell ref="BC2:BG3"/>
  </mergeCells>
  <pageMargins left="0.15748031496062992" right="0.17" top="0.23622047244094491" bottom="0.15748031496062992" header="0.18" footer="0.15748031496062992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ՀԱՅԵՐԵՆ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2023-11-16T11:31:55Z</dcterms:modified>
</cp:coreProperties>
</file>